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教学楼办公家具" sheetId="1" r:id="rId1"/>
  </sheets>
  <definedNames>
    <definedName name="_xlnm.Print_Area" localSheetId="0">教学楼办公家具!$A$1:$K$45</definedName>
    <definedName name="_xlnm.Print_Titles" localSheetId="0">教学楼办公家具!$2:$2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8" name="ID_292F90F6C4614432A8992563C6B9EA7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264650" y="117102890"/>
          <a:ext cx="3213735" cy="34321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EE4B2140822344C6A16BB58347975C3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676890" y="79041625"/>
          <a:ext cx="13554075" cy="657225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<sst xmlns="http://schemas.openxmlformats.org/spreadsheetml/2006/main" count="216" uniqueCount="165">
  <si>
    <t>16、18、19号教学楼家具采购清单</t>
  </si>
  <si>
    <t>序号</t>
  </si>
  <si>
    <t>名称</t>
  </si>
  <si>
    <t>16#
采购数量</t>
  </si>
  <si>
    <t>18#
采购数量</t>
  </si>
  <si>
    <t>19#
采购数量</t>
  </si>
  <si>
    <t>总数量</t>
  </si>
  <si>
    <t>单位</t>
  </si>
  <si>
    <t>规格参数</t>
  </si>
  <si>
    <t>效果图</t>
  </si>
  <si>
    <t>备注</t>
  </si>
  <si>
    <t>使用地点</t>
  </si>
  <si>
    <t>站立吧台</t>
  </si>
  <si>
    <t>张</t>
  </si>
  <si>
    <t xml:space="preserve">2000*1100*1100mm
1、台面：采用优质品牌E0级三聚氰胺板（基材为E0级刨花板），经防潮、防虫、防腐处理，抗弯力强，不易变形,各种物理、化学性能指标均达到国标相关标准，人造板部件的非交接面应进行封边或涂饰处理，桌面厚度≥25mm。
2、封边条：采用PUR 热熔胶封边工艺，粘合强度高、不开胶、不翘边，防水防潮、耐高低温。
3、三合一连接件：采用优质品牌三合一紧固件，各项指标符合国标相关标准。
</t>
  </si>
  <si>
    <t>18#教学楼1楼门厅北半边（无椅子）</t>
  </si>
  <si>
    <t>18#教学楼1楼门厅北半边</t>
  </si>
  <si>
    <t>字母凳/方凳</t>
  </si>
  <si>
    <t>个</t>
  </si>
  <si>
    <t>400*400*400                                                                                            
采用优质一级冷轧钢板，油漆前进行防锈处理，厚度不低于0.8mm。结构图如图</t>
  </si>
  <si>
    <t>18#教学楼1楼门厅南半边随意摆放</t>
  </si>
  <si>
    <t>18#教学楼1楼门厅南半边</t>
  </si>
  <si>
    <t>异形布艺沙发</t>
  </si>
  <si>
    <t>套</t>
  </si>
  <si>
    <t>外观尺寸：
4600*1600*755
1、面料：采用优质品牌的布艺面料，甲醛释放量，达到国家标准
2、海绵：采用环保高品质透气、吸音高弹海绵，拉伸强度、伸长率、75%压缩永久变形、回弹率、压陷性能25%压陷硬度、65%/25%压陷比、干热老化后拉伸强度均符合国家标准。
3、胶水：采用优质品牌环保白乳胶  ，甲醛释放量、苯含量、甲苯+二甲苯均符合国家标准。
4、沙发内部为实木落叶松框架。</t>
  </si>
  <si>
    <t>19#教学楼1楼门厅北半边平行摆放</t>
  </si>
  <si>
    <t>19#教学楼1楼门厅北半边</t>
  </si>
  <si>
    <t>外观尺寸：
3000*1900*420
1、面料：采用优质品牌的布艺面料，甲醛释放量，达到国家标准
2、海绵：采用环保高品质透气、吸音高弹海绵，拉伸强度、伸长率、75%压缩永久变形、回弹率、压陷性能25%压陷硬度、65%/25%压陷比、干热老化后拉伸强度均符合国家标准。
3、胶水：采用优质品牌环保白乳胶  ，甲醛释放量、苯含量、甲苯+二甲苯均符合国家标准。 
4、沙发内部为实木落叶松框架。</t>
  </si>
  <si>
    <t>19#教学楼1楼门厅南半边</t>
  </si>
  <si>
    <t>18#楼阶梯</t>
  </si>
  <si>
    <t>阶梯：16320*1500*1200（含花槽）
1、采用L50*5热镀锌角钢焊接阶梯骨架，按踏步尺寸切割、焊接，焊缝高度≥6mm，焊后打磨光滑并涂刷防锈漆。                                             2、内部角钢框架，每隔50cm作角钢二次内框，角钢间距以扁钢作为连接承重，钢架上基层使用18mm阻燃板.
3、面材用品牌12mm强化地板铺贴，配收口条。</t>
  </si>
  <si>
    <r>
      <rPr>
        <sz val="12"/>
        <color rgb="FFFF0000"/>
        <rFont val="微软雅黑"/>
        <charset val="134"/>
      </rPr>
      <t>18#教学楼1楼门厅北半边</t>
    </r>
    <r>
      <rPr>
        <sz val="12"/>
        <color theme="1"/>
        <rFont val="微软雅黑"/>
        <charset val="134"/>
      </rPr>
      <t xml:space="preserve">
</t>
    </r>
    <r>
      <rPr>
        <b/>
        <sz val="12"/>
        <color rgb="FFFF0000"/>
        <rFont val="微软雅黑"/>
        <charset val="134"/>
      </rPr>
      <t>含三个花槽柜</t>
    </r>
  </si>
  <si>
    <t>19#楼阶梯</t>
  </si>
  <si>
    <t>阶梯：14000*1500*1200（含花槽）                                                 1、采用L50*5热镀锌角钢焊接阶梯骨架，按踏步尺寸切割、焊接，焊缝高度≥6mm，焊后打磨光滑并涂刷防锈漆。                                             2、内部角钢框架，每隔50cm作角钢二次内框，角钢间距以扁钢作为连接承重，钢架上基层使用18mm阻燃板.
3、面材用品牌12mm强化地板铺贴，配收口条。</t>
  </si>
  <si>
    <r>
      <rPr>
        <sz val="12"/>
        <color rgb="FFFF0000"/>
        <rFont val="微软雅黑"/>
        <charset val="134"/>
      </rPr>
      <t xml:space="preserve">19#教学楼1楼门厅南半边-西面三跨到南面三跨        </t>
    </r>
    <r>
      <rPr>
        <b/>
        <sz val="12"/>
        <color rgb="FFFF0000"/>
        <rFont val="微软雅黑"/>
        <charset val="134"/>
      </rPr>
      <t>含一个花槽柜</t>
    </r>
  </si>
  <si>
    <t>活动屏风</t>
  </si>
  <si>
    <t>1200*20*1600                                                                                       
 1、内部材质：高强度金属框架，搭配高回弹定型切割海绵，支撑稳固且不易塌陷。
2、脚架：金属脚架经静电粉末喷涂处理，表面细腻光滑，耐刮擦、抗腐蚀。
3、面料：采用优质国产布艺面料，亲肤透气，耐磨抗皱，日常使用更易打理。</t>
  </si>
  <si>
    <t>18号楼四个                  19#楼四个</t>
  </si>
  <si>
    <t>18.19#教学楼1楼</t>
  </si>
  <si>
    <t>阶梯坐垫</t>
  </si>
  <si>
    <t>500*400*50
阶梯坐垫：
1、内部材质：实木框架，搭配定型切割高回弹海绵，结构稳固，支撑均匀，久用不易塌陷。
2、面料：采用优质国产布艺面料，面料牢固，贴合度高，不易移位松脱。固定安装。</t>
  </si>
  <si>
    <r>
      <rPr>
        <sz val="12"/>
        <color theme="4"/>
        <rFont val="微软雅黑"/>
        <charset val="134"/>
      </rPr>
      <t>18#教学楼1楼门厅北半边</t>
    </r>
    <r>
      <rPr>
        <sz val="12"/>
        <color rgb="FFFF0000"/>
        <rFont val="微软雅黑"/>
        <charset val="134"/>
      </rPr>
      <t>（28个）</t>
    </r>
    <r>
      <rPr>
        <sz val="12"/>
        <color theme="4"/>
        <rFont val="微软雅黑"/>
        <charset val="134"/>
      </rPr>
      <t xml:space="preserve">
19#教学楼1楼门厅南半边</t>
    </r>
    <r>
      <rPr>
        <sz val="12"/>
        <color rgb="FFFF0000"/>
        <rFont val="微软雅黑"/>
        <charset val="134"/>
      </rPr>
      <t>（24个）</t>
    </r>
  </si>
  <si>
    <t>18#教学楼1楼门厅北半边
19#教学楼1楼门厅南半边</t>
  </si>
  <si>
    <t>18#研讨室家具
（会议桌）</t>
  </si>
  <si>
    <t xml:space="preserve">3200*1000*750
1、台面：采用优质品牌E0级三聚氰胺板（基材为E0级刨花板），经防潮、防虫、防腐处理，抗弯力强，不易变形,各种物理、化学性能指标均达到国标相关标准，人造板部件的非交接面应进行封边或涂饰处理，桌面厚度≥25mm。
2、封边条：采用PUR 热熔胶封边工艺，粘合强度高、不开胶、不翘边，防水防潮、耐高低温。
3、钢架：采用优质钢架，壁厚达到2.0mm，各项指标符合国标相关标准。   
4、工艺：桌面4角倒圆。                                                                                          
5，标配铝合金线盖及塑料底盒。 </t>
  </si>
  <si>
    <t xml:space="preserve">18# 2间各12人位
</t>
  </si>
  <si>
    <r>
      <rPr>
        <sz val="12"/>
        <color rgb="FFFF0000"/>
        <rFont val="微软雅黑"/>
        <charset val="134"/>
      </rPr>
      <t>18#六层 606、608</t>
    </r>
    <r>
      <rPr>
        <sz val="12"/>
        <color rgb="FF000000"/>
        <rFont val="微软雅黑"/>
        <charset val="134"/>
      </rPr>
      <t xml:space="preserve">
</t>
    </r>
  </si>
  <si>
    <t>19#研讨室家具
（会议条桌）</t>
  </si>
  <si>
    <t>1400*600*750
1、台面：采用优质品牌E0级三聚氰胺板（基材为E0级刨花板），经防潮、防虫、防腐处理，抗弯力强，不易变形,各种物理、化学性能指标均达到国标相关标准，人造板部件的非交接面应进行封边或涂饰处理，桌面厚度≥25mm。
2、封边条：采用PUR 热熔胶封边工艺，粘合强度高、不开胶、不翘边，防水防潮、耐高低温。
3、钢架：采用优质钢架，壁厚达到2.0mm，各项指标符合国标相关标准。
5，备注：四周圆角，脚轮有刹车功能，标配钢制挡板，台面可以折叠，桌面配置金属平衡扣件。</t>
  </si>
  <si>
    <t>19# 1间24人位</t>
  </si>
  <si>
    <t>19#509</t>
  </si>
  <si>
    <t>研讨室家具
（会议椅）</t>
  </si>
  <si>
    <t>把</t>
  </si>
  <si>
    <t xml:space="preserve">1、面料：采用品牌高弹力网布，弹性好、拉力强、透气性好，长时间使用，不松弛，无断裂，各项指标符合国标相关标准
2、海绵：采用高弹海绵，密度≥45kg/m3，软硬适中，反复坐压，不变形、不塌陷，各种指标均符合国标相关标准。
3、脚架：采用钢制脚架，壁厚达到1.5mm，各种指标均符合国标相关标准，   灰色外框.
4、椅子具有折叠收纳功能。
</t>
  </si>
  <si>
    <t>18# 2间各12人位
19# 1间24人位</t>
  </si>
  <si>
    <r>
      <rPr>
        <sz val="12"/>
        <color rgb="FFFF0000"/>
        <rFont val="微软雅黑"/>
        <charset val="134"/>
      </rPr>
      <t>18#六层 606、608</t>
    </r>
    <r>
      <rPr>
        <sz val="12"/>
        <color rgb="FF000000"/>
        <rFont val="微软雅黑"/>
        <charset val="134"/>
      </rPr>
      <t xml:space="preserve">
</t>
    </r>
    <r>
      <rPr>
        <sz val="12"/>
        <color rgb="FFFF0000"/>
        <rFont val="微软雅黑"/>
        <charset val="134"/>
      </rPr>
      <t>19#509</t>
    </r>
  </si>
  <si>
    <t>大会议室家具          （会议桌）</t>
  </si>
  <si>
    <t>1400*600*750
台面：采用优质品牌E0级三聚氰胺板（基材为E0级刨花板），经防潮、防虫、防腐处理，抗弯力强，不易变形,各种物理、化学性能指标均达到国标相关标准，人造板部件的非交接面应进行封边或涂饰处理，桌面厚度≥25mm。
2、封边条：采用PUR 热熔胶封边工艺，粘合强度高、不开胶、不翘边，防水防潮、耐高低温。
3、钢架：采用优质钢架，壁厚达到2.0mm，各项指标符合国标相关标准。
5，备注：四周圆角，脚轮有刹车功能，标配钢制挡板，台面可以折叠，桌面配置金属平衡扣件。</t>
  </si>
  <si>
    <r>
      <rPr>
        <sz val="12"/>
        <color theme="4"/>
        <rFont val="微软雅黑"/>
        <charset val="134"/>
      </rPr>
      <t xml:space="preserve">18# 604 </t>
    </r>
    <r>
      <rPr>
        <sz val="12"/>
        <color rgb="FFFF0000"/>
        <rFont val="微软雅黑"/>
        <charset val="134"/>
      </rPr>
      <t xml:space="preserve">  （9张）         </t>
    </r>
    <r>
      <rPr>
        <sz val="12"/>
        <color theme="4"/>
        <rFont val="微软雅黑"/>
        <charset val="134"/>
      </rPr>
      <t xml:space="preserve">19#605 </t>
    </r>
    <r>
      <rPr>
        <sz val="12"/>
        <color rgb="FFFF0000"/>
        <rFont val="微软雅黑"/>
        <charset val="134"/>
      </rPr>
      <t xml:space="preserve">  （9张）</t>
    </r>
  </si>
  <si>
    <t>18# 604            19#605</t>
  </si>
  <si>
    <t xml:space="preserve">6000*2000*750
1、台面：采用优质品牌E0级三聚氰胺板（基材为E0级刨花板），经防潮、防虫、防腐处理，抗弯力强，不易变形,各种物理、化学性能指标均达到国标相关标准，人造板部件的非交接面应进行封边或涂饰处理，桌面厚度≥25mm。
2、封边条：采用PUR 热熔胶封边工艺，粘合强度高、不开胶、不翘边，防水防潮、耐高低温。
3、钢架：采用优质钢架，壁厚达到2.0mm，各项指标符合国标相关标准。      
4、工艺：桌面4角倒圆。                                                                                          
5，标配铝合金线盖及塑料底盒。                                                            </t>
  </si>
  <si>
    <r>
      <rPr>
        <sz val="12"/>
        <color theme="4"/>
        <rFont val="微软雅黑"/>
        <charset val="134"/>
      </rPr>
      <t>18#602</t>
    </r>
    <r>
      <rPr>
        <sz val="12"/>
        <color theme="1"/>
        <rFont val="微软雅黑"/>
        <charset val="134"/>
      </rPr>
      <t xml:space="preserve">
</t>
    </r>
  </si>
  <si>
    <r>
      <rPr>
        <sz val="12"/>
        <color rgb="FFFF0000"/>
        <rFont val="微软雅黑"/>
        <charset val="134"/>
      </rPr>
      <t>18#602</t>
    </r>
    <r>
      <rPr>
        <sz val="12"/>
        <color theme="1"/>
        <rFont val="微软雅黑"/>
        <charset val="134"/>
      </rPr>
      <t xml:space="preserve">
</t>
    </r>
  </si>
  <si>
    <t xml:space="preserve">7200*2000*750
1、台面：采用优质品牌E0级三聚氰胺板（基材为E0级刨花板），经防潮、防虫、防腐处理，抗弯力强，不易变形,各种物理、化学性能指标均达到国标相关标准，人造板部件的非交接面应进行封边或涂饰处理，桌面厚度≥25mm。
2、封边条：采用PUR 热熔胶封边工艺，粘合强度高、不开胶、不翘边，防水防潮、耐高低温。
3、钢架：采用优质钢架，壁厚达到2.0mm，各项指标符合国标相关标准。   
4、工艺：桌面4角倒圆。                                                                                          
5，标配铝合金线盖及塑料底盒。 </t>
  </si>
  <si>
    <t>19#607</t>
  </si>
  <si>
    <t>会议室家具（会议椅）</t>
  </si>
  <si>
    <r>
      <rPr>
        <sz val="12"/>
        <color theme="1"/>
        <rFont val="微软雅黑"/>
        <charset val="134"/>
      </rPr>
      <t>弓形椅
1、面料：采用品牌高弹力网布，弹性好、拉力强、透气性好，长时间使用，不松弛，无断裂，各项指标符合国标相关标准
2、海绵：采用高弹海绵，密度≥45kg/m3，软硬适中，反复坐压，不变形、不塌陷，各种指标均符合国标相关标准。
3、脚架：采用钢制脚架，壁厚达到1.5mm，各种指标均符合国标相关标准，</t>
    </r>
    <r>
      <rPr>
        <sz val="12"/>
        <rFont val="微软雅黑"/>
        <charset val="134"/>
      </rPr>
      <t xml:space="preserve">  </t>
    </r>
    <r>
      <rPr>
        <b/>
        <sz val="12"/>
        <rFont val="微软雅黑"/>
        <charset val="134"/>
      </rPr>
      <t xml:space="preserve"> 扁管亚光色</t>
    </r>
    <r>
      <rPr>
        <sz val="12"/>
        <rFont val="微软雅黑"/>
        <charset val="134"/>
      </rPr>
      <t>，灰色外框.</t>
    </r>
  </si>
  <si>
    <r>
      <rPr>
        <sz val="12"/>
        <rFont val="微软雅黑"/>
        <charset val="134"/>
      </rPr>
      <t>18#602（</t>
    </r>
    <r>
      <rPr>
        <sz val="12"/>
        <color rgb="FFFF0000"/>
        <rFont val="微软雅黑"/>
        <charset val="134"/>
      </rPr>
      <t>36把</t>
    </r>
    <r>
      <rPr>
        <sz val="12"/>
        <rFont val="微软雅黑"/>
        <charset val="134"/>
      </rPr>
      <t>）          604（</t>
    </r>
    <r>
      <rPr>
        <sz val="12"/>
        <color rgb="FFFF0000"/>
        <rFont val="微软雅黑"/>
        <charset val="134"/>
      </rPr>
      <t>18把</t>
    </r>
    <r>
      <rPr>
        <sz val="12"/>
        <rFont val="微软雅黑"/>
        <charset val="134"/>
      </rPr>
      <t>）
19#605（</t>
    </r>
    <r>
      <rPr>
        <sz val="12"/>
        <color rgb="FFFF0000"/>
        <rFont val="微软雅黑"/>
        <charset val="134"/>
      </rPr>
      <t>18把</t>
    </r>
    <r>
      <rPr>
        <sz val="12"/>
        <rFont val="微软雅黑"/>
        <charset val="134"/>
      </rPr>
      <t>）
607（</t>
    </r>
    <r>
      <rPr>
        <sz val="12"/>
        <color rgb="FFFF0000"/>
        <rFont val="微软雅黑"/>
        <charset val="134"/>
      </rPr>
      <t>38把</t>
    </r>
    <r>
      <rPr>
        <sz val="12"/>
        <rFont val="微软雅黑"/>
        <charset val="134"/>
      </rPr>
      <t>）</t>
    </r>
  </si>
  <si>
    <r>
      <rPr>
        <sz val="12"/>
        <color rgb="FFFF0000"/>
        <rFont val="微软雅黑"/>
        <charset val="134"/>
      </rPr>
      <t>18#602、604</t>
    </r>
    <r>
      <rPr>
        <sz val="12"/>
        <color theme="1"/>
        <rFont val="微软雅黑"/>
        <charset val="134"/>
      </rPr>
      <t xml:space="preserve">
</t>
    </r>
    <r>
      <rPr>
        <sz val="12"/>
        <color rgb="FFFF0000"/>
        <rFont val="微软雅黑"/>
        <charset val="134"/>
      </rPr>
      <t>19#605、607</t>
    </r>
  </si>
  <si>
    <t>会议室家具                 （会议椅）</t>
  </si>
  <si>
    <t>1、椅背：全新进口PA+玻纤材质，高弹力竹节布背网。
2、椅座：硬度50，密度60的高弹海绵，高弹力透气坐布。
3、扶手：PA+30%玻纤，前后滑动扶手。
4、椅架：20.5*32.5*T1.5mm优质Q235碳素钢椅架。
5、脚垫：PA+15%玻纤 。
6、灰色框架。</t>
  </si>
  <si>
    <r>
      <rPr>
        <sz val="12"/>
        <rFont val="微软雅黑"/>
        <charset val="134"/>
      </rPr>
      <t>18#604（</t>
    </r>
    <r>
      <rPr>
        <sz val="12"/>
        <color rgb="FFC00000"/>
        <rFont val="微软雅黑"/>
        <charset val="134"/>
      </rPr>
      <t>64张</t>
    </r>
    <r>
      <rPr>
        <sz val="12"/>
        <rFont val="微软雅黑"/>
        <charset val="134"/>
      </rPr>
      <t>）
19#605（</t>
    </r>
    <r>
      <rPr>
        <sz val="12"/>
        <color rgb="FFFF0000"/>
        <rFont val="微软雅黑"/>
        <charset val="134"/>
      </rPr>
      <t>64张</t>
    </r>
    <r>
      <rPr>
        <sz val="12"/>
        <rFont val="微软雅黑"/>
        <charset val="134"/>
      </rPr>
      <t>）</t>
    </r>
  </si>
  <si>
    <t>18#604
19#605</t>
  </si>
  <si>
    <t>会议室家具                  （会议椅）</t>
  </si>
  <si>
    <t>1、椅背：全新进口PA+玻纤材质，高弹力竹节布背网。
2、椅座：硬度50，密度60的高弹海绵，高弹力透气坐布。
3、扶手：PA+30%玻纤，前后滑动扶手。
4、写字板：PP+30%玻纤加厚板面，精抛铝合金旋转机构。
5、椅架：20.5*32.5*T1.5mm优质Q235碳素钢椅架。
6、脚垫：PA+15%玻纤 。
7、灰色框架。</t>
  </si>
  <si>
    <r>
      <rPr>
        <sz val="12"/>
        <rFont val="微软雅黑"/>
        <charset val="134"/>
      </rPr>
      <t>18# 604（</t>
    </r>
    <r>
      <rPr>
        <sz val="12"/>
        <color rgb="FFFF0000"/>
        <rFont val="微软雅黑"/>
        <charset val="134"/>
      </rPr>
      <t>16张</t>
    </r>
    <r>
      <rPr>
        <sz val="12"/>
        <rFont val="微软雅黑"/>
        <charset val="134"/>
      </rPr>
      <t>）
19#605(</t>
    </r>
    <r>
      <rPr>
        <sz val="12"/>
        <color rgb="FFFF0000"/>
        <rFont val="微软雅黑"/>
        <charset val="134"/>
      </rPr>
      <t>16张</t>
    </r>
    <r>
      <rPr>
        <sz val="12"/>
        <rFont val="微软雅黑"/>
        <charset val="134"/>
      </rPr>
      <t xml:space="preserve">)
</t>
    </r>
  </si>
  <si>
    <t>会议室家具（茶水柜）</t>
  </si>
  <si>
    <t>组</t>
  </si>
  <si>
    <t>900*420*860
1、主材：采用优质品牌E0级三聚氰胺板（基材为E0级刨花板），经防潮、防虫、防腐处理，抗弯力强，不易变形,各种物理、化学性能指标均达到国标相关标准，人造板部件的非交接面应进行封边或涂饰处理，顶板、层板厚度≥25mm。
2、封边条：采用PUR 热熔胶封边工艺，粘合强度高、不开胶、不翘边，防水防潮、耐高低温。
3、三合一连接件：采用优质品牌三合一紧固件，各项指标符合国标相关标准。
4、铰链：采用优质DTC品牌阻尼铰链，各项指标符合国标相关标准。</t>
  </si>
  <si>
    <r>
      <rPr>
        <sz val="12"/>
        <color theme="4"/>
        <rFont val="微软雅黑"/>
        <charset val="134"/>
      </rPr>
      <t>18#602、604</t>
    </r>
    <r>
      <rPr>
        <sz val="12"/>
        <color rgb="FFFF0000"/>
        <rFont val="微软雅黑"/>
        <charset val="134"/>
      </rPr>
      <t>（各1组）</t>
    </r>
    <r>
      <rPr>
        <sz val="12"/>
        <color theme="4"/>
        <rFont val="微软雅黑"/>
        <charset val="134"/>
      </rPr>
      <t xml:space="preserve">
19#605、607</t>
    </r>
    <r>
      <rPr>
        <sz val="12"/>
        <color rgb="FFFF0000"/>
        <rFont val="微软雅黑"/>
        <charset val="134"/>
      </rPr>
      <t>（各1组）</t>
    </r>
  </si>
  <si>
    <t>18#602、604
19#605、607</t>
  </si>
  <si>
    <t>教师休息室
（休闲桌）</t>
  </si>
  <si>
    <t xml:space="preserve">φ800*750
1、台面：采用优质品牌E0级三聚氰胺板（基材为E0级刨花板），经防潮、防虫、防腐处理，抗弯力强，不易变形,各种物理、化学性能指标均达到国标相关标准，人造板部件的非交接面应进行封边或涂饰处理，顶板、层板厚度≥25mm。
2、封边条：采用PUR 热熔胶封边工艺，粘合强度高、不开胶、不翘边，防水防潮、耐高低温。
3.钢制喷涂脚架。
</t>
  </si>
  <si>
    <r>
      <rPr>
        <sz val="12"/>
        <color theme="1"/>
        <rFont val="微软雅黑"/>
        <charset val="134"/>
      </rPr>
      <t>18#307</t>
    </r>
    <r>
      <rPr>
        <sz val="12"/>
        <color rgb="FFFF0000"/>
        <rFont val="微软雅黑"/>
        <charset val="134"/>
      </rPr>
      <t>（1桌4椅）</t>
    </r>
    <r>
      <rPr>
        <sz val="12"/>
        <color theme="1"/>
        <rFont val="微软雅黑"/>
        <charset val="134"/>
      </rPr>
      <t>19#307</t>
    </r>
    <r>
      <rPr>
        <sz val="12"/>
        <color rgb="FFFF0000"/>
        <rFont val="微软雅黑"/>
        <charset val="134"/>
      </rPr>
      <t>（1桌4椅）</t>
    </r>
    <r>
      <rPr>
        <sz val="12"/>
        <color theme="1"/>
        <rFont val="微软雅黑"/>
        <charset val="134"/>
      </rPr>
      <t>19#602</t>
    </r>
    <r>
      <rPr>
        <sz val="12"/>
        <color rgb="FFFF0000"/>
        <rFont val="微软雅黑"/>
        <charset val="134"/>
      </rPr>
      <t>（1桌4椅）</t>
    </r>
    <r>
      <rPr>
        <sz val="12"/>
        <color theme="1"/>
        <rFont val="微软雅黑"/>
        <charset val="134"/>
      </rPr>
      <t>19#620</t>
    </r>
    <r>
      <rPr>
        <sz val="12"/>
        <color rgb="FFFF0000"/>
        <rFont val="微软雅黑"/>
        <charset val="134"/>
      </rPr>
      <t>（1桌4椅）</t>
    </r>
  </si>
  <si>
    <t>18#307；19#307，19#602，19#620</t>
  </si>
  <si>
    <t>教师休息室
（休闲椅）</t>
  </si>
  <si>
    <t>1.椅身：全新工程聚丙pp+GF30材质，一体成型，结构稳定。
2.椅脚：钢制喷涂
3.脚垫：脚垫PP材质，防滑耐磨。                                                          4、椅身可轻微旋转。</t>
  </si>
  <si>
    <t>教师工位（单人位）</t>
  </si>
  <si>
    <t xml:space="preserve">1600*1300*750                                                                                               1、台面：采用优质品牌E0级三聚氰胺板（基材为E0级刨花板），经防潮、防虫、防腐处理，抗弯力强，不易变形,各种物理、化学性能指标均达到国标相关标准，人造板部件的非交接面应进行封边或涂饰处理，桌面厚度≥25mm。
2、封边条：采用PUR 热熔胶封边工艺，粘合强度高、不开胶、不翘边，防水防潮、耐高低温。
3、钢架：采用优质钢架，壁厚不低于2.0mm，采用环氧树脂粉末涂料，各项指标符合国标相关标准。
4、桌脚：采用优质钢脚，壁厚不低于2.0mm，采用环氧树脂粉末涂料
5、三合一连接件：采用优质品牌三合一紧固件，各项指标符合国标相关标准。
6、铰链：采用优质DTC品牌阻尼铰链，各项指标符合国标相关标准。                  7，配置：桌面开60圆孔，配铝合金线盒盖，桌面以上配置 1200*350桌屏，桌下配置1200*400挡板  。  </t>
  </si>
  <si>
    <r>
      <rPr>
        <sz val="12"/>
        <color theme="4"/>
        <rFont val="微软雅黑"/>
        <charset val="134"/>
      </rPr>
      <t>16#302、</t>
    </r>
    <r>
      <rPr>
        <sz val="12"/>
        <color theme="9" tint="-0.25"/>
        <rFont val="微软雅黑"/>
        <charset val="134"/>
      </rPr>
      <t>（2人）</t>
    </r>
    <r>
      <rPr>
        <sz val="12"/>
        <color theme="4"/>
        <rFont val="微软雅黑"/>
        <charset val="134"/>
      </rPr>
      <t>18# 501、503、505、509、511、513</t>
    </r>
    <r>
      <rPr>
        <sz val="12"/>
        <color theme="9" tint="-0.25"/>
        <rFont val="微软雅黑"/>
        <charset val="134"/>
      </rPr>
      <t>（各2人）</t>
    </r>
    <r>
      <rPr>
        <sz val="12"/>
        <color theme="4"/>
        <rFont val="微软雅黑"/>
        <charset val="134"/>
      </rPr>
      <t>607</t>
    </r>
    <r>
      <rPr>
        <sz val="12"/>
        <color theme="9" tint="-0.25"/>
        <rFont val="微软雅黑"/>
        <charset val="134"/>
      </rPr>
      <t>（4人）</t>
    </r>
    <r>
      <rPr>
        <sz val="12"/>
        <color theme="4"/>
        <rFont val="微软雅黑"/>
        <charset val="134"/>
      </rPr>
      <t>621</t>
    </r>
    <r>
      <rPr>
        <sz val="12"/>
        <color theme="9" tint="-0.25"/>
        <rFont val="微软雅黑"/>
        <charset val="134"/>
      </rPr>
      <t>（4人）</t>
    </r>
    <r>
      <rPr>
        <sz val="12"/>
        <color theme="4"/>
        <rFont val="微软雅黑"/>
        <charset val="134"/>
      </rPr>
      <t>；19#502、503、506、510、512</t>
    </r>
    <r>
      <rPr>
        <sz val="12"/>
        <color theme="9" tint="-0.25"/>
        <rFont val="微软雅黑"/>
        <charset val="134"/>
      </rPr>
      <t>（各4人）</t>
    </r>
    <r>
      <rPr>
        <sz val="12"/>
        <color theme="4"/>
        <rFont val="微软雅黑"/>
        <charset val="134"/>
      </rPr>
      <t>504、505、507、508</t>
    </r>
    <r>
      <rPr>
        <sz val="12"/>
        <color theme="9" tint="-0.25"/>
        <rFont val="微软雅黑"/>
        <charset val="134"/>
      </rPr>
      <t>（各2人）</t>
    </r>
    <r>
      <rPr>
        <sz val="12"/>
        <color theme="4"/>
        <rFont val="微软雅黑"/>
        <charset val="134"/>
      </rPr>
      <t>620</t>
    </r>
    <r>
      <rPr>
        <sz val="12"/>
        <color theme="9" tint="-0.25"/>
        <rFont val="微软雅黑"/>
        <charset val="134"/>
      </rPr>
      <t>（5人）</t>
    </r>
  </si>
  <si>
    <r>
      <rPr>
        <sz val="12"/>
        <color rgb="FF0070C0"/>
        <rFont val="微软雅黑"/>
        <charset val="134"/>
      </rPr>
      <t>16#302、402、504；</t>
    </r>
    <r>
      <rPr>
        <sz val="12"/>
        <color rgb="FFFF0000"/>
        <rFont val="微软雅黑"/>
        <charset val="134"/>
      </rPr>
      <t>18# 501、503、505、509、511、513、607、621；</t>
    </r>
    <r>
      <rPr>
        <sz val="12"/>
        <color theme="4"/>
        <rFont val="微软雅黑"/>
        <charset val="134"/>
      </rPr>
      <t>19#502、503、504、505、、506、507、508、510、512，620</t>
    </r>
  </si>
  <si>
    <t>教师工位（双人位）</t>
  </si>
  <si>
    <t>3200*1300*750                                                                                       
1、台面：采用优质品牌E0级三聚氰胺板（基材为E0级刨花板），经防潮、防虫、防腐处理，抗弯力强，不易变形,各种物理、化学性能指标均达到国标相关标准，人造板部件的非交接面应进行封边或涂饰处理，桌面厚度≥25mm。
2、封边条：采用PUR 热熔胶封边工艺，粘合强度高、不开胶、不翘边，防水防潮、耐高低温。
3、钢架：采用优质钢架，壁厚不低于2.0mm，采用环氧树脂粉末涂料，各项指标符合国标相关标准。
4、桌脚：采用优质钢脚，壁厚不低于2.0mm，采用环氧树脂粉末涂料
5、三合一连接件：采用优质品牌三合一紧固件，各项指标符合国标相关标准。
6、铰链：采用优质DTC品牌阻尼铰链，各项指标符合国标相关标准。                  7，配置：桌面开60圆孔，配铝合金线盒盖，桌面以上配置 1200*350桌屏。</t>
  </si>
  <si>
    <r>
      <rPr>
        <sz val="12"/>
        <color rgb="FFFF0000"/>
        <rFont val="微软雅黑"/>
        <charset val="134"/>
      </rPr>
      <t>16#</t>
    </r>
    <r>
      <rPr>
        <sz val="12"/>
        <color theme="4"/>
        <rFont val="微软雅黑"/>
        <charset val="134"/>
      </rPr>
      <t>302（3张）、402、504（各1张）</t>
    </r>
    <r>
      <rPr>
        <sz val="12"/>
        <color rgb="FFFF0000"/>
        <rFont val="微软雅黑"/>
        <charset val="134"/>
      </rPr>
      <t>18#</t>
    </r>
    <r>
      <rPr>
        <sz val="12"/>
        <color theme="4"/>
        <rFont val="微软雅黑"/>
        <charset val="134"/>
      </rPr>
      <t xml:space="preserve"> 501、503、505、509、511、513（各5张）621（2张）</t>
    </r>
    <r>
      <rPr>
        <sz val="12"/>
        <color rgb="FFFF0000"/>
        <rFont val="微软雅黑"/>
        <charset val="134"/>
      </rPr>
      <t>19#</t>
    </r>
    <r>
      <rPr>
        <sz val="12"/>
        <color rgb="FF0070C0"/>
        <rFont val="微软雅黑"/>
        <charset val="134"/>
      </rPr>
      <t>504、508(各3张）</t>
    </r>
    <r>
      <rPr>
        <sz val="12"/>
        <color theme="4"/>
        <rFont val="微软雅黑"/>
        <charset val="134"/>
      </rPr>
      <t>502、503、512（各4张）506、510（各6张）505、507、各（7张）</t>
    </r>
  </si>
  <si>
    <r>
      <rPr>
        <sz val="12"/>
        <color rgb="FF0070C0"/>
        <rFont val="微软雅黑"/>
        <charset val="134"/>
      </rPr>
      <t>6#302、402、504；</t>
    </r>
    <r>
      <rPr>
        <sz val="12"/>
        <color rgb="FFFF0000"/>
        <rFont val="微软雅黑"/>
        <charset val="134"/>
      </rPr>
      <t>18# 501、503、505、509、511、513、607、621；</t>
    </r>
    <r>
      <rPr>
        <sz val="12"/>
        <color rgb="FF0070C0"/>
        <rFont val="微软雅黑"/>
        <charset val="134"/>
      </rPr>
      <t>19#502、503、504、505、、506、507、508、510、512，620</t>
    </r>
  </si>
  <si>
    <t>教师工位（办公椅）</t>
  </si>
  <si>
    <t xml:space="preserve">常规
1、面料：采用品牌高弹力网布，弹性好、拉力强、透气性好，长时间使用，不松弛，无断裂，各项指标符合国标相关标准。
2、海绵：采用高弹海绵，密度≥45kg/m3，软硬适中，反复坐压，不变形、不塌陷，各种指标均符合国标相关标准。
3、座椅底盘：采用品牌同步倾仰机构，各种指标均符合国标相关标准
4、五星脚：采用尼龙五星脚架，各种指标均符合国标相关标准。
5、气压棒：采用韩国三弘进口气压棒，各种指标均符合国标相关标准。
6、椅轮：采用强化合成尼龙纤维树脂材料制成。  </t>
  </si>
  <si>
    <t>同上</t>
  </si>
  <si>
    <r>
      <rPr>
        <sz val="12"/>
        <color rgb="FF0070C0"/>
        <rFont val="微软雅黑"/>
        <charset val="134"/>
      </rPr>
      <t>16#302、402、504；</t>
    </r>
    <r>
      <rPr>
        <sz val="12"/>
        <color rgb="FFFF0000"/>
        <rFont val="微软雅黑"/>
        <charset val="134"/>
      </rPr>
      <t>18# 501、503、505、509、511、513、607、621；</t>
    </r>
    <r>
      <rPr>
        <sz val="12"/>
        <color theme="4"/>
        <rFont val="微软雅黑"/>
        <charset val="134"/>
      </rPr>
      <t>19#502、503、504、505、、506、507、508、510、512</t>
    </r>
  </si>
  <si>
    <t>矮文件柜</t>
  </si>
  <si>
    <t xml:space="preserve">900*420*900
1、主材：采用优质品牌E0级三聚氰胺板（基材为E0级刨花板），经防潮、防虫、防腐处理，抗弯力强，不易变形,各种物理、化学性能指标均达到国标相关标准，人造板部件的非交接面应进行封边或涂饰处理，层板厚度≥25mm。
2、封边条：采用PUR 热熔胶封边工艺，粘合强度高、不开胶、不翘边，防水防潮、耐高低温。
3、三合一连接件：采用优质品牌三合一紧固件，各项指标符合国标相关标准。
4、铰链：采用优质DTC品牌阻尼铰链，各项指标符合国标相关标准。
配置：标配锁具
</t>
  </si>
  <si>
    <r>
      <rPr>
        <sz val="12"/>
        <color theme="4"/>
        <rFont val="微软雅黑"/>
        <charset val="134"/>
      </rPr>
      <t>18#601</t>
    </r>
    <r>
      <rPr>
        <sz val="12"/>
        <color rgb="FFFF0000"/>
        <rFont val="微软雅黑"/>
        <charset val="134"/>
      </rPr>
      <t>（6组）</t>
    </r>
  </si>
  <si>
    <t>18#601</t>
  </si>
  <si>
    <t>高文件柜</t>
  </si>
  <si>
    <t>1800*420*1800
1、主材：采用优质品牌E0级三聚氰胺板（基材为E0级刨花板），经防潮、防虫、防腐处理，抗弯力强，不易变形,各种物理、化学性能指标均达到国标相关标准，人造板部件的非交接面应进行封边或涂饰处理，层板厚度≥25mm。
2、封边条：采用PUR 热熔胶封边工艺，粘合强度高、不开胶、不翘边，防水防潮、耐高低温。
3、三合一连接件：采用优质品牌三合一紧固件，各项指标符合国标相关标准。
4、 铰链：采用优质阻尼铰链，各项指标符合国标相关标准。
配置：下门配锁</t>
  </si>
  <si>
    <r>
      <rPr>
        <sz val="12"/>
        <color theme="4"/>
        <rFont val="微软雅黑"/>
        <charset val="134"/>
      </rPr>
      <t>18#601</t>
    </r>
    <r>
      <rPr>
        <sz val="12"/>
        <color rgb="FFFF0000"/>
        <rFont val="微软雅黑"/>
        <charset val="134"/>
      </rPr>
      <t>（1组）</t>
    </r>
  </si>
  <si>
    <t xml:space="preserve">900*390*1800   
1、柜体材质：采用优质0.7mm一级冷轧钢板，冷轧低碳钢板及钢带的拉伸强度、断裂伸长率均符合国家标准，钢板通过环保陶化工艺处理，全自动生产线静电粉末喷涂处理，表面硬度耐酸雾性300小时无变化。
2、五金配件：优质五金配件。
3、内置层板，标配锁具。
</t>
  </si>
  <si>
    <r>
      <rPr>
        <sz val="12"/>
        <color theme="4"/>
        <rFont val="微软雅黑"/>
        <charset val="134"/>
      </rPr>
      <t>18# 623</t>
    </r>
    <r>
      <rPr>
        <sz val="12"/>
        <color rgb="FFFF0000"/>
        <rFont val="微软雅黑"/>
        <charset val="134"/>
      </rPr>
      <t>（6组）</t>
    </r>
    <r>
      <rPr>
        <sz val="12"/>
        <color theme="4"/>
        <rFont val="微软雅黑"/>
        <charset val="134"/>
      </rPr>
      <t>603、605</t>
    </r>
    <r>
      <rPr>
        <sz val="12"/>
        <color rgb="FFFF0000"/>
        <rFont val="微软雅黑"/>
        <charset val="134"/>
      </rPr>
      <t>（各6组）；</t>
    </r>
    <r>
      <rPr>
        <sz val="12"/>
        <color theme="4"/>
        <rFont val="微软雅黑"/>
        <charset val="134"/>
      </rPr>
      <t>19#502、503、512</t>
    </r>
    <r>
      <rPr>
        <sz val="12"/>
        <color rgb="FFFF0000"/>
        <rFont val="微软雅黑"/>
        <charset val="134"/>
      </rPr>
      <t>（各4组）</t>
    </r>
    <r>
      <rPr>
        <sz val="12"/>
        <color theme="4"/>
        <rFont val="微软雅黑"/>
        <charset val="134"/>
      </rPr>
      <t>504、508</t>
    </r>
    <r>
      <rPr>
        <sz val="12"/>
        <color rgb="FFFF0000"/>
        <rFont val="微软雅黑"/>
        <charset val="134"/>
      </rPr>
      <t>（各2组）</t>
    </r>
    <r>
      <rPr>
        <sz val="12"/>
        <color theme="4"/>
        <rFont val="微软雅黑"/>
        <charset val="134"/>
      </rPr>
      <t>505、、506、507、510</t>
    </r>
    <r>
      <rPr>
        <sz val="12"/>
        <color rgb="FFFF0000"/>
        <rFont val="微软雅黑"/>
        <charset val="134"/>
      </rPr>
      <t>（各6组）</t>
    </r>
    <r>
      <rPr>
        <sz val="12"/>
        <color theme="4"/>
        <rFont val="微软雅黑"/>
        <charset val="134"/>
      </rPr>
      <t>601</t>
    </r>
    <r>
      <rPr>
        <sz val="12"/>
        <color rgb="FFFF0000"/>
        <rFont val="微软雅黑"/>
        <charset val="134"/>
      </rPr>
      <t>（9组）</t>
    </r>
    <r>
      <rPr>
        <sz val="12"/>
        <color theme="4"/>
        <rFont val="微软雅黑"/>
        <charset val="134"/>
      </rPr>
      <t>604</t>
    </r>
    <r>
      <rPr>
        <sz val="12"/>
        <color rgb="FFFF0000"/>
        <rFont val="微软雅黑"/>
        <charset val="134"/>
      </rPr>
      <t>（6组）</t>
    </r>
    <r>
      <rPr>
        <sz val="12"/>
        <color theme="4"/>
        <rFont val="微软雅黑"/>
        <charset val="134"/>
      </rPr>
      <t>604</t>
    </r>
    <r>
      <rPr>
        <sz val="12"/>
        <color rgb="FFFF0000"/>
        <rFont val="微软雅黑"/>
        <charset val="134"/>
      </rPr>
      <t>（6组）</t>
    </r>
  </si>
  <si>
    <t>18# 603、605，623；19#502、503、504、505、506、507、508、510、512、601，604，606</t>
  </si>
  <si>
    <t>木质文件柜</t>
  </si>
  <si>
    <r>
      <rPr>
        <sz val="12"/>
        <color theme="4"/>
        <rFont val="微软雅黑"/>
        <charset val="134"/>
      </rPr>
      <t>18# 607、621</t>
    </r>
    <r>
      <rPr>
        <sz val="12"/>
        <color rgb="FFFF0000"/>
        <rFont val="微软雅黑"/>
        <charset val="134"/>
      </rPr>
      <t>（各2组）</t>
    </r>
    <r>
      <rPr>
        <sz val="12"/>
        <color theme="4"/>
        <rFont val="微软雅黑"/>
        <charset val="134"/>
      </rPr>
      <t>609、617、619</t>
    </r>
    <r>
      <rPr>
        <sz val="12"/>
        <color rgb="FFFF0000"/>
        <rFont val="微软雅黑"/>
        <charset val="134"/>
      </rPr>
      <t>（各1组</t>
    </r>
    <r>
      <rPr>
        <sz val="12"/>
        <color rgb="FFC00000"/>
        <rFont val="微软雅黑"/>
        <charset val="134"/>
      </rPr>
      <t xml:space="preserve">）
</t>
    </r>
    <r>
      <rPr>
        <sz val="12"/>
        <color theme="4"/>
        <rFont val="微软雅黑"/>
        <charset val="134"/>
      </rPr>
      <t>19#  602、622</t>
    </r>
    <r>
      <rPr>
        <sz val="12"/>
        <color rgb="FFFF0000"/>
        <rFont val="微软雅黑"/>
        <charset val="134"/>
      </rPr>
      <t xml:space="preserve">（各3组）
</t>
    </r>
    <r>
      <rPr>
        <sz val="12"/>
        <color theme="4"/>
        <rFont val="微软雅黑"/>
        <charset val="134"/>
      </rPr>
      <t>620</t>
    </r>
    <r>
      <rPr>
        <sz val="12"/>
        <color rgb="FFFF0000"/>
        <rFont val="微软雅黑"/>
        <charset val="134"/>
      </rPr>
      <t>（2组）</t>
    </r>
  </si>
  <si>
    <r>
      <rPr>
        <sz val="12"/>
        <color rgb="FFFF0000"/>
        <rFont val="微软雅黑"/>
        <charset val="134"/>
      </rPr>
      <t>18#607、609、617、619、621</t>
    </r>
    <r>
      <rPr>
        <sz val="12"/>
        <color rgb="FF000000"/>
        <rFont val="微软雅黑"/>
        <charset val="134"/>
      </rPr>
      <t xml:space="preserve">
</t>
    </r>
    <r>
      <rPr>
        <sz val="12"/>
        <color rgb="FFFF0000"/>
        <rFont val="微软雅黑"/>
        <charset val="134"/>
      </rPr>
      <t>19#
602、620、622</t>
    </r>
  </si>
  <si>
    <t>小型会议桌</t>
  </si>
  <si>
    <t>3000*1200*750
1、台面：采用优质品牌E0级三聚氰胺板（基材为E0级刨花板），经防潮、防虫、防腐处理，抗弯力强，不易变形,各种物理、化学性能指标均达到国标相关标准，人造板部件的非交接面应进行封边或涂饰处理，桌面厚度≥25mm。
2、封边条：采用PUR 热熔胶封边工艺，粘合强度高、不开胶、不翘边，防水防潮、耐高低温。
3、钢架：采用优质钢架，壁厚达到2.0mm，各项指标符合国标相关标准。   
4、工艺：桌面4角倒圆。                                                                                          
5，标配铝合金线盖及塑料底盒。</t>
  </si>
  <si>
    <r>
      <rPr>
        <sz val="12"/>
        <color theme="4"/>
        <rFont val="微软雅黑"/>
        <charset val="134"/>
      </rPr>
      <t>3跨以上多人办公室</t>
    </r>
    <r>
      <rPr>
        <sz val="12"/>
        <color rgb="FFFF0000"/>
        <rFont val="微软雅黑"/>
        <charset val="134"/>
      </rPr>
      <t>（各1张）</t>
    </r>
  </si>
  <si>
    <r>
      <rPr>
        <sz val="12"/>
        <color rgb="FFFF0000"/>
        <rFont val="微软雅黑"/>
        <charset val="134"/>
      </rPr>
      <t>16#302</t>
    </r>
    <r>
      <rPr>
        <sz val="12"/>
        <color theme="1"/>
        <rFont val="微软雅黑"/>
        <charset val="134"/>
      </rPr>
      <t xml:space="preserve">
</t>
    </r>
    <r>
      <rPr>
        <sz val="12"/>
        <color rgb="FFFF0000"/>
        <rFont val="微软雅黑"/>
        <charset val="134"/>
      </rPr>
      <t>18#501、503，505，509、511、513、621</t>
    </r>
    <r>
      <rPr>
        <sz val="12"/>
        <color theme="1"/>
        <rFont val="微软雅黑"/>
        <charset val="134"/>
      </rPr>
      <t xml:space="preserve">
</t>
    </r>
    <r>
      <rPr>
        <sz val="12"/>
        <color rgb="FFFF0000"/>
        <rFont val="微软雅黑"/>
        <charset val="134"/>
      </rPr>
      <t>19#503、505、507、502、506、510、512</t>
    </r>
  </si>
  <si>
    <t>条桌             （固定四腿桌）</t>
  </si>
  <si>
    <t xml:space="preserve">1400*500*750
1、台面：采用优质品牌E0级三聚氰胺板（基材为E0级刨花板），经防潮、防虫、防腐处理，抗弯力强，不易变形,各种物理、化学性能指标均达到国标相关标准，人造板部件的非交接面应进行封边或涂饰处理，桌面厚度≥25mm。
2、封边条：采用PUR 热熔胶封边工艺，粘合强度高、不开胶、不翘边，防水防潮、耐高低温。
3、钢架：采用优质钢架，壁厚达到2.0mm，各项指标符合国标相关标准。   
</t>
  </si>
  <si>
    <r>
      <rPr>
        <sz val="12"/>
        <color theme="4"/>
        <rFont val="微软雅黑"/>
        <charset val="134"/>
      </rPr>
      <t>18# 102(</t>
    </r>
    <r>
      <rPr>
        <sz val="12"/>
        <color rgb="FFFF0000"/>
        <rFont val="微软雅黑"/>
        <charset val="134"/>
      </rPr>
      <t>2张</t>
    </r>
    <r>
      <rPr>
        <sz val="12"/>
        <color theme="4"/>
        <rFont val="微软雅黑"/>
        <charset val="134"/>
      </rPr>
      <t>） 602（</t>
    </r>
    <r>
      <rPr>
        <sz val="12"/>
        <color rgb="FFFF0000"/>
        <rFont val="微软雅黑"/>
        <charset val="134"/>
      </rPr>
      <t>8张</t>
    </r>
    <r>
      <rPr>
        <sz val="12"/>
        <color theme="4"/>
        <rFont val="微软雅黑"/>
        <charset val="134"/>
      </rPr>
      <t>）603、605</t>
    </r>
    <r>
      <rPr>
        <sz val="12"/>
        <color rgb="FFFF0000"/>
        <rFont val="微软雅黑"/>
        <charset val="134"/>
      </rPr>
      <t>（各6张）</t>
    </r>
    <r>
      <rPr>
        <sz val="12"/>
        <color theme="4"/>
        <rFont val="微软雅黑"/>
        <charset val="134"/>
      </rPr>
      <t>607</t>
    </r>
    <r>
      <rPr>
        <sz val="12"/>
        <color rgb="FFFF0000"/>
        <rFont val="微软雅黑"/>
        <charset val="134"/>
      </rPr>
      <t>（4张）</t>
    </r>
    <r>
      <rPr>
        <sz val="12"/>
        <color theme="4"/>
        <rFont val="微软雅黑"/>
        <charset val="134"/>
      </rPr>
      <t>623（</t>
    </r>
    <r>
      <rPr>
        <sz val="12"/>
        <color rgb="FFFF0000"/>
        <rFont val="微软雅黑"/>
        <charset val="134"/>
      </rPr>
      <t>6张</t>
    </r>
    <r>
      <rPr>
        <sz val="12"/>
        <color theme="4"/>
        <rFont val="微软雅黑"/>
        <charset val="134"/>
      </rPr>
      <t>）</t>
    </r>
    <r>
      <rPr>
        <sz val="12"/>
        <color rgb="FFFF0000"/>
        <rFont val="微软雅黑"/>
        <charset val="134"/>
      </rPr>
      <t xml:space="preserve">
</t>
    </r>
    <r>
      <rPr>
        <sz val="12"/>
        <color theme="4"/>
        <rFont val="微软雅黑"/>
        <charset val="134"/>
      </rPr>
      <t>19#  103</t>
    </r>
    <r>
      <rPr>
        <sz val="12"/>
        <color rgb="FFFF0000"/>
        <rFont val="微软雅黑"/>
        <charset val="134"/>
      </rPr>
      <t>（2张）</t>
    </r>
    <r>
      <rPr>
        <sz val="12"/>
        <color theme="4"/>
        <rFont val="微软雅黑"/>
        <charset val="134"/>
      </rPr>
      <t>504、508</t>
    </r>
    <r>
      <rPr>
        <sz val="12"/>
        <color rgb="FFFF0000"/>
        <rFont val="微软雅黑"/>
        <charset val="134"/>
      </rPr>
      <t>（各4张）</t>
    </r>
    <r>
      <rPr>
        <sz val="12"/>
        <color theme="4"/>
        <rFont val="微软雅黑"/>
        <charset val="134"/>
      </rPr>
      <t>、602</t>
    </r>
    <r>
      <rPr>
        <sz val="12"/>
        <color rgb="FFFF0000"/>
        <rFont val="微软雅黑"/>
        <charset val="134"/>
      </rPr>
      <t>（6张）</t>
    </r>
    <r>
      <rPr>
        <sz val="12"/>
        <color theme="4"/>
        <rFont val="微软雅黑"/>
        <charset val="134"/>
      </rPr>
      <t>、604、606、620</t>
    </r>
    <r>
      <rPr>
        <sz val="12"/>
        <color rgb="FFFF0000"/>
        <rFont val="微软雅黑"/>
        <charset val="134"/>
      </rPr>
      <t>（各4张）</t>
    </r>
    <r>
      <rPr>
        <sz val="12"/>
        <color theme="4"/>
        <rFont val="微软雅黑"/>
        <charset val="134"/>
      </rPr>
      <t>、622</t>
    </r>
    <r>
      <rPr>
        <sz val="12"/>
        <color rgb="FFFF0000"/>
        <rFont val="微软雅黑"/>
        <charset val="134"/>
      </rPr>
      <t>（6张）</t>
    </r>
    <r>
      <rPr>
        <sz val="12"/>
        <color rgb="FF0070C0"/>
        <rFont val="微软雅黑"/>
        <charset val="134"/>
      </rPr>
      <t>607</t>
    </r>
    <r>
      <rPr>
        <sz val="12"/>
        <color rgb="FFFF0000"/>
        <rFont val="微软雅黑"/>
        <charset val="134"/>
      </rPr>
      <t>（8张）</t>
    </r>
  </si>
  <si>
    <t>18#102、602、603、605、607、623
19#103，504、508、602、604、606、607、620、622</t>
  </si>
  <si>
    <t>单人办公室
（班台）</t>
  </si>
  <si>
    <t>2200*2000*750
1、主材：采用优质品牌E0级三聚氰胺板（基材为E0级刨花板），经防潮、防虫、防腐处理，抗弯力强，不易变形,各种物理、化学性能指标均达到国标相关标准，人造板部件的非交接面应进行封边或涂饰处理，主台、桌脚、副柜顶板、背板40mm厚。
2、铝箔封边工艺，粘合强度高、不开胶、不翘边，防水防潮、耐高低温。
3、三合一连接件：采用优质品牌三合一紧固件，各项指标符合国标相关标准。
4、铰链：采用优质DTC品牌阻尼铰链，各项指标符合国标相关标准。 5、抽屉轨道：采用优质DDT品牌阻尼导轨，各项指标符合国标相关标准。
6、配置：桌面配置金属线盒。</t>
  </si>
  <si>
    <r>
      <rPr>
        <sz val="12"/>
        <color theme="4"/>
        <rFont val="微软雅黑"/>
        <charset val="134"/>
      </rPr>
      <t>18#613</t>
    </r>
    <r>
      <rPr>
        <sz val="12"/>
        <color rgb="FFFF0000"/>
        <rFont val="微软雅黑"/>
        <charset val="134"/>
      </rPr>
      <t>（1张）</t>
    </r>
    <r>
      <rPr>
        <sz val="12"/>
        <color theme="4"/>
        <rFont val="微软雅黑"/>
        <charset val="134"/>
      </rPr>
      <t xml:space="preserve">
</t>
    </r>
  </si>
  <si>
    <r>
      <rPr>
        <sz val="12"/>
        <color rgb="FFFF0000"/>
        <rFont val="微软雅黑"/>
        <charset val="134"/>
      </rPr>
      <t>18#613</t>
    </r>
    <r>
      <rPr>
        <sz val="12"/>
        <color theme="1"/>
        <rFont val="微软雅黑"/>
        <charset val="134"/>
      </rPr>
      <t xml:space="preserve">
</t>
    </r>
  </si>
  <si>
    <t>2000*1800*750
1、主材：采用优质品牌E0级三聚氰胺板（基材为E0级刨花板），经防潮、防虫、防腐处理，抗弯力强，不易变形,各种物理、化学性能指标均达到国标相关标准，人造板部件的非交接面应进行封边或涂饰处理，主台、桌脚、副柜顶板、背板40mm厚。
2、铝箔封边工艺，粘合强度高、不开胶、不翘边，防水防潮、耐高低温。
3、三合一连接件：采用优质品牌三合一紧固件，各项指标符合国标相关标准。
4、铰链：采用优质DTC品牌阻尼铰链，各项指标符合国标相关标准。 5、抽屉轨道：采用优质DDT品牌阻尼导轨，各项指标符合国标相关标准。
6、配置：桌面配置金属线盒。</t>
  </si>
  <si>
    <r>
      <rPr>
        <sz val="12"/>
        <color theme="4"/>
        <rFont val="微软雅黑"/>
        <charset val="134"/>
      </rPr>
      <t xml:space="preserve">
18#611、19#608、616、618</t>
    </r>
    <r>
      <rPr>
        <sz val="12"/>
        <color rgb="FFFF0000"/>
        <rFont val="微软雅黑"/>
        <charset val="134"/>
      </rPr>
      <t>（各1张）</t>
    </r>
  </si>
  <si>
    <r>
      <rPr>
        <sz val="12"/>
        <color theme="1"/>
        <rFont val="微软雅黑"/>
        <charset val="134"/>
      </rPr>
      <t xml:space="preserve">
</t>
    </r>
    <r>
      <rPr>
        <sz val="12"/>
        <color rgb="FFFF0000"/>
        <rFont val="微软雅黑"/>
        <charset val="134"/>
      </rPr>
      <t>18#611</t>
    </r>
    <r>
      <rPr>
        <sz val="12"/>
        <color theme="1"/>
        <rFont val="微软雅黑"/>
        <charset val="134"/>
      </rPr>
      <t>、</t>
    </r>
    <r>
      <rPr>
        <sz val="12"/>
        <color rgb="FFFF0000"/>
        <rFont val="微软雅黑"/>
        <charset val="134"/>
      </rPr>
      <t>19#608、616、618</t>
    </r>
  </si>
  <si>
    <t xml:space="preserve">
班椅</t>
  </si>
  <si>
    <t xml:space="preserve">高背
1、面料：采用品牌高弹力网布，弹性好、拉力强、透气性好，长时间使用，不松弛，无断裂，各项指标符合国标相关标准。
2、海绵：采用高弹海绵，密度≥45kg/m3，软硬适中，反复坐压，不变形、不塌陷，各种指标均符合国标相关标准。
3、座椅底盘：采用品牌同步倾仰机构，各种指标均符合国标相关标准
4、五星脚：采用金属五星脚架，各种指标均符合国标相关标准。
5、气压棒：采用韩国进口气压棒，各种指标均符合国标相关标准。
6、椅轮：采用强化合成尼龙纤维树脂材料制成。                                        </t>
  </si>
  <si>
    <r>
      <rPr>
        <sz val="12"/>
        <color theme="4"/>
        <rFont val="微软雅黑"/>
        <charset val="134"/>
      </rPr>
      <t>18#611、613</t>
    </r>
    <r>
      <rPr>
        <sz val="12"/>
        <color rgb="FFFF0000"/>
        <rFont val="微软雅黑"/>
        <charset val="134"/>
      </rPr>
      <t>（各1把）</t>
    </r>
    <r>
      <rPr>
        <sz val="12"/>
        <color theme="4"/>
        <rFont val="微软雅黑"/>
        <charset val="134"/>
      </rPr>
      <t xml:space="preserve">
19#608、616、618</t>
    </r>
    <r>
      <rPr>
        <sz val="12"/>
        <color rgb="FFFF0000"/>
        <rFont val="微软雅黑"/>
        <charset val="134"/>
      </rPr>
      <t>（各1把）</t>
    </r>
  </si>
  <si>
    <r>
      <rPr>
        <sz val="12"/>
        <color rgb="FFFF0000"/>
        <rFont val="微软雅黑"/>
        <charset val="134"/>
      </rPr>
      <t>18#611、613</t>
    </r>
    <r>
      <rPr>
        <sz val="12"/>
        <color theme="1"/>
        <rFont val="微软雅黑"/>
        <charset val="134"/>
      </rPr>
      <t xml:space="preserve">
</t>
    </r>
    <r>
      <rPr>
        <sz val="12"/>
        <color rgb="FFFF0000"/>
        <rFont val="微软雅黑"/>
        <charset val="134"/>
      </rPr>
      <t>19#608、616、618</t>
    </r>
  </si>
  <si>
    <t xml:space="preserve">
班前椅</t>
  </si>
  <si>
    <t>中背
1、面料：采用品牌高弹力网布，弹性好、拉力强、透气性好，长时间使用，不松弛，无断裂，各项指标符合国标相关标准。
2、海绵：采用高弹海绵，密度≥45kg/m3，软硬适中，反复坐压，不变形、不塌陷，各种指标均符合国标相关标准。
3、扶手：PU扶手；
4、不锈钢弓形椅脚，</t>
  </si>
  <si>
    <r>
      <rPr>
        <sz val="12"/>
        <color theme="4"/>
        <rFont val="微软雅黑"/>
        <charset val="134"/>
      </rPr>
      <t>18#611、613</t>
    </r>
    <r>
      <rPr>
        <sz val="12"/>
        <color rgb="FFFF0000"/>
        <rFont val="微软雅黑"/>
        <charset val="134"/>
      </rPr>
      <t>（各2把）</t>
    </r>
    <r>
      <rPr>
        <sz val="12"/>
        <color theme="4"/>
        <rFont val="微软雅黑"/>
        <charset val="134"/>
      </rPr>
      <t xml:space="preserve">
19#608、616、618</t>
    </r>
    <r>
      <rPr>
        <sz val="12"/>
        <color rgb="FFFF0000"/>
        <rFont val="微软雅黑"/>
        <charset val="134"/>
      </rPr>
      <t>（各2把）</t>
    </r>
  </si>
  <si>
    <t>18#611、613
19#608、616、618</t>
  </si>
  <si>
    <t>背柜</t>
  </si>
  <si>
    <t xml:space="preserve">2400*500*2000                                                                                             1、主材：采用优质品牌E0级三聚氰胺板（基材为E0级刨花板），经防潮、防虫、防腐处理，抗弯力强，不易变形,各种物理、化学性能指标均达到国标相关标准，人造板部件的非交接面应进行封边或涂饰处理，板材厚度≥25mm。
2、封边条：采用PUR 热熔胶封边工艺，粘合强度高、不开胶、不翘边，防水防潮、耐高低温。
3、三合一连接件：采用优质品牌三合一紧固件，各项指标符合国标相关标准。
4、铰链：采用优质DTC阻尼铰链，各种指标均符合国标相关标准。                   5，背柜含挂衣功能。 
</t>
  </si>
  <si>
    <r>
      <rPr>
        <sz val="12"/>
        <color theme="4"/>
        <rFont val="微软雅黑"/>
        <charset val="134"/>
      </rPr>
      <t>18#613</t>
    </r>
    <r>
      <rPr>
        <sz val="12"/>
        <color rgb="FFFF0000"/>
        <rFont val="微软雅黑"/>
        <charset val="134"/>
      </rPr>
      <t>（1组）</t>
    </r>
    <r>
      <rPr>
        <sz val="12"/>
        <color theme="4"/>
        <rFont val="微软雅黑"/>
        <charset val="134"/>
      </rPr>
      <t xml:space="preserve">
</t>
    </r>
  </si>
  <si>
    <t>18#613</t>
  </si>
  <si>
    <t>文件柜</t>
  </si>
  <si>
    <t>1800*420*1800
1、主材：采用优质品牌E0级三聚氰胺板（基材为E0级刨花板），经防潮、防虫、防腐处理，抗弯力强，不易变形,各种物理、化学性能指标均达到国标相关标准，人造板部件的非交接面应进行封边或涂饰处理，层板厚度≥25mm。
2、封边条：采用PUR 热熔胶封边工艺，粘合强度高、不开胶、不翘边，防水防潮、耐高低温。
3、三合一连接件：采用优质品牌三合一紧固件，各项指标符合国标相关标准。
4、 铰链：采用优质阻尼铰链，各项指标符合国标相关标准。
配置：下门带锁</t>
  </si>
  <si>
    <r>
      <rPr>
        <sz val="12"/>
        <color theme="4"/>
        <rFont val="微软雅黑"/>
        <charset val="134"/>
      </rPr>
      <t xml:space="preserve">
18#611、19#608、616、618</t>
    </r>
    <r>
      <rPr>
        <sz val="12"/>
        <color rgb="FFFF0000"/>
        <rFont val="微软雅黑"/>
        <charset val="134"/>
      </rPr>
      <t>（各1组）</t>
    </r>
  </si>
  <si>
    <t xml:space="preserve">
18#611、19#608、616、618</t>
  </si>
  <si>
    <t>三人位沙发</t>
  </si>
  <si>
    <t xml:space="preserve">三人位
1、面料：采用高品质西皮覆面，各种指标均符合国标相关标准。
2、海绵：采用高弹海绵，密度≥45kg/m3，软硬适中，反复坐压，不变形、不塌陷，各种指标均符合国标相关标准。
3、实木框架：采用经烘干、防虫、防腐等处理的优质实木方，各种指标均符合国标相关标准。
4、脚架：采用金属支撑脚，脚架厚度不低于1.5mm，稳定性强。
</t>
  </si>
  <si>
    <r>
      <rPr>
        <sz val="12"/>
        <color theme="4"/>
        <rFont val="微软雅黑"/>
        <charset val="134"/>
      </rPr>
      <t>18#611、613</t>
    </r>
    <r>
      <rPr>
        <sz val="12"/>
        <color rgb="FFFF0000"/>
        <rFont val="微软雅黑"/>
        <charset val="134"/>
      </rPr>
      <t>（各1组）</t>
    </r>
    <r>
      <rPr>
        <sz val="12"/>
        <color theme="4"/>
        <rFont val="微软雅黑"/>
        <charset val="134"/>
      </rPr>
      <t xml:space="preserve">
19#608、616、618</t>
    </r>
    <r>
      <rPr>
        <sz val="12"/>
        <color rgb="FFFF0000"/>
        <rFont val="微软雅黑"/>
        <charset val="134"/>
      </rPr>
      <t>（各1组）</t>
    </r>
  </si>
  <si>
    <t>茶几</t>
  </si>
  <si>
    <t>1200*600*420
1、主材：采用优质品牌E0级三聚氰胺板（基材为E0级刨花板），经防潮、防虫、防腐处理，抗弯力强，不易变形,各种物理、化学性能指标均达到国标相关标准，人造板部件的非交接面应进行封边或涂饰处理，板材厚度≥25mm。
2、封边条：采用PUR 热熔胶封边工艺，粘合强度高、不开胶、不翘边，防水防潮、耐高低温。
3、脚架：采用金属支撑脚，脚架厚度不低于1.5mm，稳定性强。</t>
  </si>
  <si>
    <r>
      <rPr>
        <sz val="12"/>
        <color theme="4"/>
        <rFont val="微软雅黑"/>
        <charset val="134"/>
      </rPr>
      <t>18#611、613</t>
    </r>
    <r>
      <rPr>
        <sz val="12"/>
        <color rgb="FFFF0000"/>
        <rFont val="微软雅黑"/>
        <charset val="134"/>
      </rPr>
      <t>（各1张）</t>
    </r>
    <r>
      <rPr>
        <sz val="12"/>
        <color theme="4"/>
        <rFont val="微软雅黑"/>
        <charset val="134"/>
      </rPr>
      <t xml:space="preserve">
19#608、616、618</t>
    </r>
    <r>
      <rPr>
        <sz val="12"/>
        <color rgb="FFFF0000"/>
        <rFont val="微软雅黑"/>
        <charset val="134"/>
      </rPr>
      <t>（各1张）</t>
    </r>
  </si>
  <si>
    <t>茶水柜</t>
  </si>
  <si>
    <t>900*420*860
1、主材：采用优质品牌E0级三聚氰胺板（基材为E0级刨花板），经防潮、防虫、防腐处理，抗弯力强，不易变形,各种物理、化学性能指标均达到国标相关标准，人造板部件的非交接面应进行封边或涂饰处理，层板厚度≥25mm。
2、封边条：采用PUR 热熔胶封边工艺，粘合强度高、不开胶、不翘边，防水防潮、耐高低温。
3、三合一连接件：采用优质品牌三合一紧固件，各项指标符合国标相关标准。
4、铰链：采用优质DTC品牌阻尼铰链，各项指标符合国标相关标准。</t>
  </si>
  <si>
    <r>
      <rPr>
        <sz val="12"/>
        <color theme="4"/>
        <rFont val="微软雅黑"/>
        <charset val="134"/>
      </rPr>
      <t>16#307；18#307、607、611、613、621；19#307、602、603，608、616、618、620、622</t>
    </r>
    <r>
      <rPr>
        <sz val="12"/>
        <color rgb="FFFF0000"/>
        <rFont val="微软雅黑"/>
        <charset val="134"/>
      </rPr>
      <t>（各一个）</t>
    </r>
  </si>
  <si>
    <t>16#307；18#307、607、611、613、621；19#307、602、603，608、616、618、620、622</t>
  </si>
  <si>
    <t>心理咨询室家具
（双人位沙发）</t>
  </si>
  <si>
    <t xml:space="preserve">双人位
1、面料：采用优质品牌的布艺面料，甲醛释放量，达到国家标准
2、海绵：采用环保高品质透气、吸音高弹海绵，拉伸强度、伸长率、75%压缩永久变形、回弹率、压陷性能25%压陷硬度、65%/25%压陷比、干热老化后拉伸强度均符合国家标准。
3、胶水：采用优质品牌环保白乳胶  ，甲醛释放量、苯含量、甲苯+二甲苯均符合国家标准。
4、沙发内部为实木落叶松框架；沙发脚采用白蜡木实木沙发脚。
</t>
  </si>
  <si>
    <t xml:space="preserve">
601心理咨询室单独需求
一套建设需求（双人沙发2组，单人沙发3个，茶几2个，6人位洽谈桌1组）
</t>
  </si>
  <si>
    <t>19号楼（601）</t>
  </si>
  <si>
    <t>单人位沙发</t>
  </si>
  <si>
    <t>单人位
1、面料：采用优质品牌的布艺面料，甲醛释放量，达到国家标准
2、海绵：采用环保高品质透气、吸音高弹海绵，拉伸强度、伸长率、75%压缩永久变形、回弹率、压陷性能25%压陷硬度、65%/25%压陷比、干热老化后拉伸强度均符合国家标准。
3、胶水：采用优质品牌环保白乳胶  ，甲醛释放量、苯含量、甲苯+二甲苯均符合国家标准。
4、沙发内部为实木落叶松框架；沙发脚采用白蜡木实木沙发脚。</t>
  </si>
  <si>
    <t>φ600*420
1、基 材：采用E0级优等绿色环保型中密度纤维板，经过防虫防腐处理，抗弯力强，不易变形,各种物理、化学性能指标均符合国标相关标准，人造板部件的非交接面应进行封边或涂饰处理。
2、面材：选用优质天然木皮，木皮厚度≥0.6mm，纹理清晰、色泽一致、美观大方，各种性能指标均符合国标相关标准；
3、油漆：水性面漆、水性底漆：采用优质环保水性漆，五底三面，漆膜硬度达2H以上，其他各项性能指标均符合国标相关标准,
4、白乳胶：优质环保白乳胶，各种指标均符合国标相关标准。
5、三合一连接件：采用优质品牌三合一紧固件，各种指标均符合国标相关标准。</t>
  </si>
  <si>
    <t xml:space="preserve">
601心理咨询室单独需求
一套建设需求（双人沙发2组，单人沙发3个，茶几2个，6人位洽谈桌1组）</t>
  </si>
  <si>
    <t>洽谈桌</t>
  </si>
  <si>
    <t>2000*800*750
1、台面：采用优质品牌E0级三聚氰胺板（基材为E0级刨花板），经防潮、防虫、防腐处理，抗弯力强，不易变形,各种物理、化学性能指标均达到国标相关标准，人造板部件的非交接面应进行封边或涂饰处理，桌面厚度≥25mm。
2、封边条：采用PUR 热熔胶封边工艺，粘合强度高、不开胶、不翘边，防水防潮、耐高低温。
3、工艺：桌脚采用白蜡木纯实木工艺，桌面以下需配置钢架结构连接。</t>
  </si>
  <si>
    <t>洽谈椅</t>
  </si>
  <si>
    <t>常规
1、面料：采用优质品牌的布艺面料，甲醛释放量，达到国家标准
2、海绵：采用环保高品质透气、吸音高弹海绵，拉伸强度、伸长率、75%压缩永久变形、回弹率、压陷性能25%压陷硬度、65%/25%压陷比、干热老化后拉伸强度均符合国家标准。
3、胶水：采用优质品牌环保白乳胶  ，甲醛释放量、苯含量、甲苯+二甲苯均符合国家标准。
4、椅脚采用白蜡木实木椅脚。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</si>
</sst>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2"/>
      <color theme="1"/>
      <name val="微软雅黑"/>
      <charset val="134"/>
    </font>
    <font>
      <sz val="10"/>
      <color theme="1"/>
      <name val="微软雅黑"/>
      <charset val="134"/>
    </font>
    <font>
      <b/>
      <sz val="12"/>
      <color theme="1"/>
      <name val="微软雅黑"/>
      <charset val="134"/>
    </font>
    <font>
      <sz val="12"/>
      <color rgb="FFFF0000"/>
      <name val="微软雅黑"/>
      <charset val="134"/>
    </font>
    <font>
      <sz val="15"/>
      <color theme="1"/>
      <name val="微软雅黑"/>
      <charset val="134"/>
    </font>
    <font>
      <b/>
      <sz val="12"/>
      <color rgb="FFFF0000"/>
      <name val="微软雅黑"/>
      <charset val="134"/>
    </font>
    <font>
      <sz val="12"/>
      <color theme="4"/>
      <name val="微软雅黑"/>
      <charset val="134"/>
    </font>
    <font>
      <sz val="10"/>
      <color rgb="FFFF0000"/>
      <name val="微软雅黑"/>
      <charset val="134"/>
    </font>
    <font>
      <sz val="12"/>
      <name val="微软雅黑"/>
      <charset val="134"/>
    </font>
    <font>
      <sz val="12"/>
      <color rgb="FF0070C0"/>
      <name val="微软雅黑"/>
      <charset val="134"/>
    </font>
    <font>
      <sz val="12"/>
      <color theme="9" tint="-0.25"/>
      <name val="微软雅黑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color rgb="FF000000"/>
      <name val="微软雅黑"/>
      <charset val="134"/>
    </font>
    <font>
      <sz val="12"/>
      <color rgb="FFC00000"/>
      <name val="微软雅黑"/>
      <charset val="134"/>
    </font>
    <font>
      <b/>
      <sz val="12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>
      <alignment vertical="center"/>
    </xf>
    <xf numFmtId="0" fontId="1" fillId="2" borderId="0" xfId="0" applyFont="1" applyFill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1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1" xfId="49" applyFont="1" applyBorder="1" applyAlignment="1" applyProtection="1">
      <alignment horizontal="left" vertical="center" wrapText="1"/>
    </xf>
    <xf numFmtId="0" fontId="9" fillId="0" borderId="1" xfId="49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36.png"/><Relationship Id="rId1" Type="http://schemas.openxmlformats.org/officeDocument/2006/relationships/image" Target="media/image35.pn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1409700</xdr:colOff>
      <xdr:row>34</xdr:row>
      <xdr:rowOff>2400300</xdr:rowOff>
    </xdr:from>
    <xdr:to>
      <xdr:col>11</xdr:col>
      <xdr:colOff>1645920</xdr:colOff>
      <xdr:row>35</xdr:row>
      <xdr:rowOff>993140</xdr:rowOff>
    </xdr:to>
    <xdr:pic>
      <xdr:nvPicPr>
        <xdr:cNvPr id="111" name="E657119C-6982-421D-8BA7-E74DEB70A7DB-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042130" y="90805000"/>
          <a:ext cx="1808480" cy="1437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186055</xdr:colOff>
      <xdr:row>6</xdr:row>
      <xdr:rowOff>354965</xdr:rowOff>
    </xdr:from>
    <xdr:to>
      <xdr:col>8</xdr:col>
      <xdr:colOff>3639820</xdr:colOff>
      <xdr:row>6</xdr:row>
      <xdr:rowOff>2263140</xdr:rowOff>
    </xdr:to>
    <xdr:pic>
      <xdr:nvPicPr>
        <xdr:cNvPr id="57" name="图片 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638665" y="12343765"/>
          <a:ext cx="3453765" cy="1908175"/>
        </a:xfrm>
        <a:prstGeom prst="rect">
          <a:avLst/>
        </a:prstGeom>
      </xdr:spPr>
    </xdr:pic>
    <xdr:clientData/>
  </xdr:twoCellAnchor>
  <xdr:twoCellAnchor editAs="oneCell">
    <xdr:from>
      <xdr:col>8</xdr:col>
      <xdr:colOff>100965</xdr:colOff>
      <xdr:row>3</xdr:row>
      <xdr:rowOff>537845</xdr:rowOff>
    </xdr:from>
    <xdr:to>
      <xdr:col>8</xdr:col>
      <xdr:colOff>1490980</xdr:colOff>
      <xdr:row>3</xdr:row>
      <xdr:rowOff>1631315</xdr:rowOff>
    </xdr:to>
    <xdr:pic>
      <xdr:nvPicPr>
        <xdr:cNvPr id="25" name="图片 2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553575" y="4906645"/>
          <a:ext cx="1390015" cy="1093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108585</xdr:colOff>
      <xdr:row>7</xdr:row>
      <xdr:rowOff>462915</xdr:rowOff>
    </xdr:from>
    <xdr:to>
      <xdr:col>8</xdr:col>
      <xdr:colOff>3710305</xdr:colOff>
      <xdr:row>7</xdr:row>
      <xdr:rowOff>2153285</xdr:rowOff>
    </xdr:to>
    <xdr:pic>
      <xdr:nvPicPr>
        <xdr:cNvPr id="49" name="图片 4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561195" y="14991715"/>
          <a:ext cx="3601720" cy="1690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986155</xdr:colOff>
      <xdr:row>17</xdr:row>
      <xdr:rowOff>96520</xdr:rowOff>
    </xdr:from>
    <xdr:to>
      <xdr:col>8</xdr:col>
      <xdr:colOff>3019425</xdr:colOff>
      <xdr:row>17</xdr:row>
      <xdr:rowOff>2345055</xdr:rowOff>
    </xdr:to>
    <xdr:pic>
      <xdr:nvPicPr>
        <xdr:cNvPr id="22" name="图片 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438765" y="40025320"/>
          <a:ext cx="2033270" cy="2248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1515745</xdr:colOff>
      <xdr:row>3</xdr:row>
      <xdr:rowOff>497840</xdr:rowOff>
    </xdr:from>
    <xdr:to>
      <xdr:col>8</xdr:col>
      <xdr:colOff>3758565</xdr:colOff>
      <xdr:row>3</xdr:row>
      <xdr:rowOff>1748155</xdr:rowOff>
    </xdr:to>
    <xdr:pic>
      <xdr:nvPicPr>
        <xdr:cNvPr id="26" name="图片 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968355" y="4866640"/>
          <a:ext cx="2242820" cy="1250315"/>
        </a:xfrm>
        <a:prstGeom prst="rect">
          <a:avLst/>
        </a:prstGeom>
        <a:noFill/>
        <a:ln w="9525">
          <a:solidFill>
            <a:schemeClr val="bg1">
              <a:lumMod val="75000"/>
            </a:schemeClr>
          </a:solidFill>
        </a:ln>
      </xdr:spPr>
    </xdr:pic>
    <xdr:clientData/>
  </xdr:twoCellAnchor>
  <xdr:twoCellAnchor editAs="oneCell">
    <xdr:from>
      <xdr:col>9</xdr:col>
      <xdr:colOff>56515</xdr:colOff>
      <xdr:row>6</xdr:row>
      <xdr:rowOff>130810</xdr:rowOff>
    </xdr:from>
    <xdr:to>
      <xdr:col>9</xdr:col>
      <xdr:colOff>2261235</xdr:colOff>
      <xdr:row>6</xdr:row>
      <xdr:rowOff>2404110</xdr:rowOff>
    </xdr:to>
    <xdr:pic>
      <xdr:nvPicPr>
        <xdr:cNvPr id="14" name="ID_44A888334EAC4E499F15AE0B382BA6C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3376275" y="12119610"/>
          <a:ext cx="2204720" cy="2273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120650</xdr:colOff>
      <xdr:row>7</xdr:row>
      <xdr:rowOff>198755</xdr:rowOff>
    </xdr:from>
    <xdr:to>
      <xdr:col>9</xdr:col>
      <xdr:colOff>2197100</xdr:colOff>
      <xdr:row>7</xdr:row>
      <xdr:rowOff>2336165</xdr:rowOff>
    </xdr:to>
    <xdr:pic>
      <xdr:nvPicPr>
        <xdr:cNvPr id="28" name="ID_9F6783B3ADC14CCCB96AF0B6AA3563A0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3440410" y="14727555"/>
          <a:ext cx="2076450" cy="2137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134620</xdr:colOff>
      <xdr:row>5</xdr:row>
      <xdr:rowOff>709930</xdr:rowOff>
    </xdr:from>
    <xdr:to>
      <xdr:col>8</xdr:col>
      <xdr:colOff>3734435</xdr:colOff>
      <xdr:row>5</xdr:row>
      <xdr:rowOff>1824990</xdr:rowOff>
    </xdr:to>
    <xdr:pic>
      <xdr:nvPicPr>
        <xdr:cNvPr id="39" name="ID_C10B59CD90E041068355F3DB958CF51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9587230" y="10158730"/>
          <a:ext cx="3599815" cy="1115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281305</xdr:colOff>
      <xdr:row>2</xdr:row>
      <xdr:rowOff>389255</xdr:rowOff>
    </xdr:from>
    <xdr:to>
      <xdr:col>8</xdr:col>
      <xdr:colOff>3587750</xdr:colOff>
      <xdr:row>2</xdr:row>
      <xdr:rowOff>2662555</xdr:rowOff>
    </xdr:to>
    <xdr:pic>
      <xdr:nvPicPr>
        <xdr:cNvPr id="42" name="ID_5FE0974FEC2E419A91C6597F07921D05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9733915" y="1710055"/>
          <a:ext cx="3306445" cy="2273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350520</xdr:colOff>
      <xdr:row>4</xdr:row>
      <xdr:rowOff>120015</xdr:rowOff>
    </xdr:from>
    <xdr:to>
      <xdr:col>8</xdr:col>
      <xdr:colOff>3518535</xdr:colOff>
      <xdr:row>4</xdr:row>
      <xdr:rowOff>2415540</xdr:rowOff>
    </xdr:to>
    <xdr:pic>
      <xdr:nvPicPr>
        <xdr:cNvPr id="45" name="ID_1AA733541EA04440A769EAFFBDF8F8B0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9803130" y="7028815"/>
          <a:ext cx="3168015" cy="2295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349885</xdr:colOff>
      <xdr:row>8</xdr:row>
      <xdr:rowOff>396875</xdr:rowOff>
    </xdr:from>
    <xdr:to>
      <xdr:col>8</xdr:col>
      <xdr:colOff>3519805</xdr:colOff>
      <xdr:row>8</xdr:row>
      <xdr:rowOff>2138680</xdr:rowOff>
    </xdr:to>
    <xdr:pic>
      <xdr:nvPicPr>
        <xdr:cNvPr id="53" name="ID_AB0370C8FB704BC08AB3E09F516501B0"/>
        <xdr:cNvPicPr>
          <a:picLocks noChangeAspect="1"/>
        </xdr:cNvPicPr>
      </xdr:nvPicPr>
      <xdr:blipFill>
        <a:blip r:embed="rId10"/>
        <a:srcRect t="12921"/>
        <a:stretch>
          <a:fillRect/>
        </a:stretch>
      </xdr:blipFill>
      <xdr:spPr>
        <a:xfrm>
          <a:off x="9802495" y="17465675"/>
          <a:ext cx="3169920" cy="1741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832485</xdr:colOff>
      <xdr:row>9</xdr:row>
      <xdr:rowOff>173355</xdr:rowOff>
    </xdr:from>
    <xdr:to>
      <xdr:col>8</xdr:col>
      <xdr:colOff>3036570</xdr:colOff>
      <xdr:row>9</xdr:row>
      <xdr:rowOff>2362200</xdr:rowOff>
    </xdr:to>
    <xdr:pic>
      <xdr:nvPicPr>
        <xdr:cNvPr id="54" name="ID_E0630DF781C64EB580C6C1A49F7F00E4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0285095" y="19782155"/>
          <a:ext cx="2204085" cy="2188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407035</xdr:colOff>
      <xdr:row>10</xdr:row>
      <xdr:rowOff>110490</xdr:rowOff>
    </xdr:from>
    <xdr:to>
      <xdr:col>8</xdr:col>
      <xdr:colOff>3462020</xdr:colOff>
      <xdr:row>10</xdr:row>
      <xdr:rowOff>2425065</xdr:rowOff>
    </xdr:to>
    <xdr:pic>
      <xdr:nvPicPr>
        <xdr:cNvPr id="56" name="ID_E66DF8E0155E4AFCBE2B910D7DCB2EF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9859645" y="22259290"/>
          <a:ext cx="3054985" cy="2314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34290</xdr:colOff>
      <xdr:row>11</xdr:row>
      <xdr:rowOff>600710</xdr:rowOff>
    </xdr:from>
    <xdr:to>
      <xdr:col>8</xdr:col>
      <xdr:colOff>3835400</xdr:colOff>
      <xdr:row>11</xdr:row>
      <xdr:rowOff>1935480</xdr:rowOff>
    </xdr:to>
    <xdr:pic>
      <xdr:nvPicPr>
        <xdr:cNvPr id="59" name="ID_D244A99C32E9437FB690CA83417FB6A4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9486900" y="25289510"/>
          <a:ext cx="3801110" cy="1334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953770</xdr:colOff>
      <xdr:row>12</xdr:row>
      <xdr:rowOff>158750</xdr:rowOff>
    </xdr:from>
    <xdr:to>
      <xdr:col>8</xdr:col>
      <xdr:colOff>2915920</xdr:colOff>
      <xdr:row>12</xdr:row>
      <xdr:rowOff>2376170</xdr:rowOff>
    </xdr:to>
    <xdr:pic>
      <xdr:nvPicPr>
        <xdr:cNvPr id="60" name="ID_978CC5556400476FAA3C21653AAB20B7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0406380" y="27387550"/>
          <a:ext cx="1962150" cy="2217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86360</xdr:colOff>
      <xdr:row>13</xdr:row>
      <xdr:rowOff>614045</xdr:rowOff>
    </xdr:from>
    <xdr:to>
      <xdr:col>8</xdr:col>
      <xdr:colOff>3783330</xdr:colOff>
      <xdr:row>13</xdr:row>
      <xdr:rowOff>1920240</xdr:rowOff>
    </xdr:to>
    <xdr:pic>
      <xdr:nvPicPr>
        <xdr:cNvPr id="61" name="ID_062B0A90A2624890917954B5F62C24CD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9538970" y="30382845"/>
          <a:ext cx="3696970" cy="1306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443230</xdr:colOff>
      <xdr:row>14</xdr:row>
      <xdr:rowOff>137160</xdr:rowOff>
    </xdr:from>
    <xdr:to>
      <xdr:col>8</xdr:col>
      <xdr:colOff>3426460</xdr:colOff>
      <xdr:row>14</xdr:row>
      <xdr:rowOff>2397760</xdr:rowOff>
    </xdr:to>
    <xdr:pic>
      <xdr:nvPicPr>
        <xdr:cNvPr id="62" name="ID_6D009DDB54EB4064B124BA1409A2004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9895840" y="32445960"/>
          <a:ext cx="2983230" cy="2260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407035</xdr:colOff>
      <xdr:row>15</xdr:row>
      <xdr:rowOff>110490</xdr:rowOff>
    </xdr:from>
    <xdr:to>
      <xdr:col>8</xdr:col>
      <xdr:colOff>3462020</xdr:colOff>
      <xdr:row>15</xdr:row>
      <xdr:rowOff>2425065</xdr:rowOff>
    </xdr:to>
    <xdr:pic>
      <xdr:nvPicPr>
        <xdr:cNvPr id="63" name="ID_99A9D970D2FC4C6FB9197491E331A548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9859645" y="34959290"/>
          <a:ext cx="3054985" cy="2314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592455</xdr:colOff>
      <xdr:row>16</xdr:row>
      <xdr:rowOff>259080</xdr:rowOff>
    </xdr:from>
    <xdr:to>
      <xdr:col>8</xdr:col>
      <xdr:colOff>3178810</xdr:colOff>
      <xdr:row>16</xdr:row>
      <xdr:rowOff>2202180</xdr:rowOff>
    </xdr:to>
    <xdr:pic>
      <xdr:nvPicPr>
        <xdr:cNvPr id="64" name="ID_7C5F1AEB7CD843EE88E9E8F5937DAE18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0045065" y="37647880"/>
          <a:ext cx="2586355" cy="1943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866775</xdr:colOff>
      <xdr:row>18</xdr:row>
      <xdr:rowOff>137160</xdr:rowOff>
    </xdr:from>
    <xdr:to>
      <xdr:col>8</xdr:col>
      <xdr:colOff>3002915</xdr:colOff>
      <xdr:row>18</xdr:row>
      <xdr:rowOff>2398395</xdr:rowOff>
    </xdr:to>
    <xdr:pic>
      <xdr:nvPicPr>
        <xdr:cNvPr id="65" name="ID_8B33833178744EBABF242420E85D4512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0319385" y="42605960"/>
          <a:ext cx="2136140" cy="2261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909320</xdr:colOff>
      <xdr:row>19</xdr:row>
      <xdr:rowOff>127635</xdr:rowOff>
    </xdr:from>
    <xdr:to>
      <xdr:col>8</xdr:col>
      <xdr:colOff>2959735</xdr:colOff>
      <xdr:row>19</xdr:row>
      <xdr:rowOff>2407285</xdr:rowOff>
    </xdr:to>
    <xdr:pic>
      <xdr:nvPicPr>
        <xdr:cNvPr id="66" name="ID_9D7F6FE3296347449415FE08BDBE3931"/>
        <xdr:cNvPicPr>
          <a:picLocks noChangeAspect="1"/>
        </xdr:cNvPicPr>
      </xdr:nvPicPr>
      <xdr:blipFill>
        <a:blip r:embed="rId17"/>
        <a:srcRect l="14036" t="18882" r="6655" b="5425"/>
        <a:stretch>
          <a:fillRect/>
        </a:stretch>
      </xdr:blipFill>
      <xdr:spPr>
        <a:xfrm>
          <a:off x="10361930" y="45136435"/>
          <a:ext cx="2050415" cy="2279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583565</xdr:colOff>
      <xdr:row>20</xdr:row>
      <xdr:rowOff>280670</xdr:rowOff>
    </xdr:from>
    <xdr:to>
      <xdr:col>8</xdr:col>
      <xdr:colOff>3285490</xdr:colOff>
      <xdr:row>20</xdr:row>
      <xdr:rowOff>3193415</xdr:rowOff>
    </xdr:to>
    <xdr:pic>
      <xdr:nvPicPr>
        <xdr:cNvPr id="67" name="ID_F9AB513AE44D46AA8767FFB6528ADE73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0036175" y="47829470"/>
          <a:ext cx="2701925" cy="2912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1083945</xdr:colOff>
      <xdr:row>21</xdr:row>
      <xdr:rowOff>149860</xdr:rowOff>
    </xdr:from>
    <xdr:to>
      <xdr:col>8</xdr:col>
      <xdr:colOff>2785745</xdr:colOff>
      <xdr:row>21</xdr:row>
      <xdr:rowOff>2317750</xdr:rowOff>
    </xdr:to>
    <xdr:pic>
      <xdr:nvPicPr>
        <xdr:cNvPr id="68" name="ID_14074C6C891344229149A755968AE5CF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0536555" y="51178460"/>
          <a:ext cx="1701800" cy="2167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1031875</xdr:colOff>
      <xdr:row>24</xdr:row>
      <xdr:rowOff>152400</xdr:rowOff>
    </xdr:from>
    <xdr:to>
      <xdr:col>8</xdr:col>
      <xdr:colOff>2837815</xdr:colOff>
      <xdr:row>24</xdr:row>
      <xdr:rowOff>2382520</xdr:rowOff>
    </xdr:to>
    <xdr:pic>
      <xdr:nvPicPr>
        <xdr:cNvPr id="71" name="ID_ED1F7E11184949FC80932A26DDB0FEA1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0484485" y="61214000"/>
          <a:ext cx="1805940" cy="2230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802640</xdr:colOff>
      <xdr:row>25</xdr:row>
      <xdr:rowOff>137160</xdr:rowOff>
    </xdr:from>
    <xdr:to>
      <xdr:col>8</xdr:col>
      <xdr:colOff>3066415</xdr:colOff>
      <xdr:row>25</xdr:row>
      <xdr:rowOff>2397760</xdr:rowOff>
    </xdr:to>
    <xdr:pic>
      <xdr:nvPicPr>
        <xdr:cNvPr id="72" name="ID_A785468E46704B61BCF3074FB220F063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0255250" y="63738760"/>
          <a:ext cx="2263775" cy="2260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937895</xdr:colOff>
      <xdr:row>26</xdr:row>
      <xdr:rowOff>230505</xdr:rowOff>
    </xdr:from>
    <xdr:to>
      <xdr:col>8</xdr:col>
      <xdr:colOff>2931160</xdr:colOff>
      <xdr:row>26</xdr:row>
      <xdr:rowOff>2305685</xdr:rowOff>
    </xdr:to>
    <xdr:pic>
      <xdr:nvPicPr>
        <xdr:cNvPr id="73" name="ID_EBD1581CF6A549F8A176F2053BBA5562"/>
        <xdr:cNvPicPr>
          <a:picLocks noChangeAspect="1"/>
        </xdr:cNvPicPr>
      </xdr:nvPicPr>
      <xdr:blipFill>
        <a:blip r:embed="rId22"/>
        <a:srcRect l="122"/>
        <a:stretch>
          <a:fillRect/>
        </a:stretch>
      </xdr:blipFill>
      <xdr:spPr>
        <a:xfrm>
          <a:off x="10390505" y="66372105"/>
          <a:ext cx="1993265" cy="2075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1063625</xdr:colOff>
      <xdr:row>27</xdr:row>
      <xdr:rowOff>89535</xdr:rowOff>
    </xdr:from>
    <xdr:to>
      <xdr:col>8</xdr:col>
      <xdr:colOff>2806065</xdr:colOff>
      <xdr:row>27</xdr:row>
      <xdr:rowOff>2445385</xdr:rowOff>
    </xdr:to>
    <xdr:pic>
      <xdr:nvPicPr>
        <xdr:cNvPr id="74" name="ID_F941B25039DF486DB661C5CD806353AF"/>
        <xdr:cNvPicPr>
          <a:picLocks noChangeAspect="1"/>
        </xdr:cNvPicPr>
      </xdr:nvPicPr>
      <xdr:blipFill>
        <a:blip r:embed="rId23"/>
        <a:srcRect t="3629" r="2209" b="10090"/>
        <a:stretch>
          <a:fillRect/>
        </a:stretch>
      </xdr:blipFill>
      <xdr:spPr>
        <a:xfrm>
          <a:off x="10516235" y="68771135"/>
          <a:ext cx="1742440" cy="2355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937895</xdr:colOff>
      <xdr:row>28</xdr:row>
      <xdr:rowOff>229870</xdr:rowOff>
    </xdr:from>
    <xdr:to>
      <xdr:col>8</xdr:col>
      <xdr:colOff>2931160</xdr:colOff>
      <xdr:row>28</xdr:row>
      <xdr:rowOff>2305050</xdr:rowOff>
    </xdr:to>
    <xdr:pic>
      <xdr:nvPicPr>
        <xdr:cNvPr id="76" name="ID_8819ECC030474436B40EAAF4105B88E0"/>
        <xdr:cNvPicPr>
          <a:picLocks noChangeAspect="1"/>
        </xdr:cNvPicPr>
      </xdr:nvPicPr>
      <xdr:blipFill>
        <a:blip r:embed="rId22"/>
        <a:srcRect l="122"/>
        <a:stretch>
          <a:fillRect/>
        </a:stretch>
      </xdr:blipFill>
      <xdr:spPr>
        <a:xfrm>
          <a:off x="10390505" y="71451470"/>
          <a:ext cx="1993265" cy="2075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547370</xdr:colOff>
      <xdr:row>29</xdr:row>
      <xdr:rowOff>146685</xdr:rowOff>
    </xdr:from>
    <xdr:to>
      <xdr:col>8</xdr:col>
      <xdr:colOff>3321685</xdr:colOff>
      <xdr:row>29</xdr:row>
      <xdr:rowOff>2387600</xdr:rowOff>
    </xdr:to>
    <xdr:pic>
      <xdr:nvPicPr>
        <xdr:cNvPr id="77" name="ID_BE0BB5045244409DBD9300BED1967163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9999980" y="73895585"/>
          <a:ext cx="2774315" cy="2240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415290</xdr:colOff>
      <xdr:row>30</xdr:row>
      <xdr:rowOff>306705</xdr:rowOff>
    </xdr:from>
    <xdr:to>
      <xdr:col>8</xdr:col>
      <xdr:colOff>3455035</xdr:colOff>
      <xdr:row>30</xdr:row>
      <xdr:rowOff>2229485</xdr:rowOff>
    </xdr:to>
    <xdr:pic>
      <xdr:nvPicPr>
        <xdr:cNvPr id="78" name="ID_9BDF5AC93857480EA4C35E88B2D87938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9867900" y="76595605"/>
          <a:ext cx="3039745" cy="1922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1081405</xdr:colOff>
      <xdr:row>34</xdr:row>
      <xdr:rowOff>196850</xdr:rowOff>
    </xdr:from>
    <xdr:to>
      <xdr:col>8</xdr:col>
      <xdr:colOff>2788285</xdr:colOff>
      <xdr:row>34</xdr:row>
      <xdr:rowOff>2651125</xdr:rowOff>
    </xdr:to>
    <xdr:pic>
      <xdr:nvPicPr>
        <xdr:cNvPr id="82" name="ID_329ACD40E81A4E0CB37882528A74628F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0534015" y="88601550"/>
          <a:ext cx="1706880" cy="2454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376555</xdr:colOff>
      <xdr:row>37</xdr:row>
      <xdr:rowOff>354330</xdr:rowOff>
    </xdr:from>
    <xdr:to>
      <xdr:col>8</xdr:col>
      <xdr:colOff>3493135</xdr:colOff>
      <xdr:row>37</xdr:row>
      <xdr:rowOff>2180590</xdr:rowOff>
    </xdr:to>
    <xdr:pic>
      <xdr:nvPicPr>
        <xdr:cNvPr id="84" name="ID_2BA3DDFF60DD40C9A521E9323AB93448"/>
        <xdr:cNvPicPr>
          <a:picLocks noChangeAspect="1"/>
        </xdr:cNvPicPr>
      </xdr:nvPicPr>
      <xdr:blipFill>
        <a:blip r:embed="rId27"/>
        <a:srcRect r="39252"/>
        <a:stretch>
          <a:fillRect/>
        </a:stretch>
      </xdr:blipFill>
      <xdr:spPr>
        <a:xfrm>
          <a:off x="9829165" y="98588830"/>
          <a:ext cx="3116580" cy="1826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852805</xdr:colOff>
      <xdr:row>36</xdr:row>
      <xdr:rowOff>617220</xdr:rowOff>
    </xdr:from>
    <xdr:to>
      <xdr:col>8</xdr:col>
      <xdr:colOff>3016885</xdr:colOff>
      <xdr:row>36</xdr:row>
      <xdr:rowOff>2870200</xdr:rowOff>
    </xdr:to>
    <xdr:pic>
      <xdr:nvPicPr>
        <xdr:cNvPr id="85" name="ID_23CCFCEBE9D84E72B3D441D3EDF07030"/>
        <xdr:cNvPicPr>
          <a:picLocks noChangeAspect="1"/>
        </xdr:cNvPicPr>
      </xdr:nvPicPr>
      <xdr:blipFill>
        <a:blip r:embed="rId22"/>
        <a:srcRect l="122"/>
        <a:stretch>
          <a:fillRect/>
        </a:stretch>
      </xdr:blipFill>
      <xdr:spPr>
        <a:xfrm>
          <a:off x="10305415" y="95359220"/>
          <a:ext cx="2164080" cy="2252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111760</xdr:colOff>
      <xdr:row>35</xdr:row>
      <xdr:rowOff>390525</xdr:rowOff>
    </xdr:from>
    <xdr:to>
      <xdr:col>8</xdr:col>
      <xdr:colOff>3757295</xdr:colOff>
      <xdr:row>35</xdr:row>
      <xdr:rowOff>3097530</xdr:rowOff>
    </xdr:to>
    <xdr:pic>
      <xdr:nvPicPr>
        <xdr:cNvPr id="86" name="ID_351680C11F9F4C599185A69AB7C17BFB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9564370" y="91640025"/>
          <a:ext cx="3645535" cy="2707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909320</xdr:colOff>
      <xdr:row>39</xdr:row>
      <xdr:rowOff>127635</xdr:rowOff>
    </xdr:from>
    <xdr:to>
      <xdr:col>8</xdr:col>
      <xdr:colOff>2959735</xdr:colOff>
      <xdr:row>39</xdr:row>
      <xdr:rowOff>2407285</xdr:rowOff>
    </xdr:to>
    <xdr:pic>
      <xdr:nvPicPr>
        <xdr:cNvPr id="90" name="ID_216D965B5F314E589494E64CC520C4DC"/>
        <xdr:cNvPicPr>
          <a:picLocks noChangeAspect="1"/>
        </xdr:cNvPicPr>
      </xdr:nvPicPr>
      <xdr:blipFill>
        <a:blip r:embed="rId17"/>
        <a:srcRect l="14036" t="18882" r="6655" b="5425"/>
        <a:stretch>
          <a:fillRect/>
        </a:stretch>
      </xdr:blipFill>
      <xdr:spPr>
        <a:xfrm>
          <a:off x="10361930" y="103442135"/>
          <a:ext cx="2050415" cy="2279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398780</xdr:colOff>
      <xdr:row>42</xdr:row>
      <xdr:rowOff>198120</xdr:rowOff>
    </xdr:from>
    <xdr:to>
      <xdr:col>8</xdr:col>
      <xdr:colOff>3470275</xdr:colOff>
      <xdr:row>42</xdr:row>
      <xdr:rowOff>2337435</xdr:rowOff>
    </xdr:to>
    <xdr:pic>
      <xdr:nvPicPr>
        <xdr:cNvPr id="93" name="ID_DFAB7F043960401883DF2E162FBC85E8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9851390" y="111627920"/>
          <a:ext cx="3071495" cy="2139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542925</xdr:colOff>
      <xdr:row>43</xdr:row>
      <xdr:rowOff>1301750</xdr:rowOff>
    </xdr:from>
    <xdr:to>
      <xdr:col>8</xdr:col>
      <xdr:colOff>3326765</xdr:colOff>
      <xdr:row>44</xdr:row>
      <xdr:rowOff>1233805</xdr:rowOff>
    </xdr:to>
    <xdr:pic>
      <xdr:nvPicPr>
        <xdr:cNvPr id="94" name="ID_2DBF5C30B7B840E3AD5770D40E0603FF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9995535" y="115271550"/>
          <a:ext cx="2783840" cy="2472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521970</xdr:colOff>
      <xdr:row>38</xdr:row>
      <xdr:rowOff>368935</xdr:rowOff>
    </xdr:from>
    <xdr:to>
      <xdr:col>8</xdr:col>
      <xdr:colOff>3501390</xdr:colOff>
      <xdr:row>38</xdr:row>
      <xdr:rowOff>2232660</xdr:rowOff>
    </xdr:to>
    <xdr:pic>
      <xdr:nvPicPr>
        <xdr:cNvPr id="3" name="图片 2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9974580" y="101143435"/>
          <a:ext cx="2979420" cy="1863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944880</xdr:colOff>
      <xdr:row>33</xdr:row>
      <xdr:rowOff>326390</xdr:rowOff>
    </xdr:from>
    <xdr:to>
      <xdr:col>8</xdr:col>
      <xdr:colOff>2880995</xdr:colOff>
      <xdr:row>33</xdr:row>
      <xdr:rowOff>2246630</xdr:rowOff>
    </xdr:to>
    <xdr:pic>
      <xdr:nvPicPr>
        <xdr:cNvPr id="4" name="图片 3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0397490" y="86191090"/>
          <a:ext cx="1936115" cy="1920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186055</xdr:colOff>
      <xdr:row>22</xdr:row>
      <xdr:rowOff>1005840</xdr:rowOff>
    </xdr:from>
    <xdr:to>
      <xdr:col>8</xdr:col>
      <xdr:colOff>3694430</xdr:colOff>
      <xdr:row>22</xdr:row>
      <xdr:rowOff>2934335</xdr:rowOff>
    </xdr:to>
    <xdr:pic>
      <xdr:nvPicPr>
        <xdr:cNvPr id="6" name="图片 5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9638665" y="54498240"/>
          <a:ext cx="3508375" cy="1928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189230</xdr:colOff>
      <xdr:row>23</xdr:row>
      <xdr:rowOff>908050</xdr:rowOff>
    </xdr:from>
    <xdr:to>
      <xdr:col>8</xdr:col>
      <xdr:colOff>3697605</xdr:colOff>
      <xdr:row>23</xdr:row>
      <xdr:rowOff>2836545</xdr:rowOff>
    </xdr:to>
    <xdr:pic>
      <xdr:nvPicPr>
        <xdr:cNvPr id="7" name="图片 6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9641840" y="58248550"/>
          <a:ext cx="3508375" cy="1928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52705</xdr:colOff>
      <xdr:row>32</xdr:row>
      <xdr:rowOff>358140</xdr:rowOff>
    </xdr:from>
    <xdr:to>
      <xdr:col>8</xdr:col>
      <xdr:colOff>3720465</xdr:colOff>
      <xdr:row>32</xdr:row>
      <xdr:rowOff>2835910</xdr:rowOff>
    </xdr:to>
    <xdr:pic>
      <xdr:nvPicPr>
        <xdr:cNvPr id="2" name="图片 1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9505315" y="82704940"/>
          <a:ext cx="3667760" cy="24777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"/>
  <sheetViews>
    <sheetView tabSelected="1" view="pageBreakPreview" zoomScale="70" zoomScaleNormal="55" workbookViewId="0">
      <pane ySplit="2" topLeftCell="A3" activePane="bottomLeft" state="frozen"/>
      <selection/>
      <selection pane="bottomLeft" activeCell="E36" sqref="E36"/>
    </sheetView>
  </sheetViews>
  <sheetFormatPr defaultColWidth="9" defaultRowHeight="17.25"/>
  <cols>
    <col min="1" max="1" width="7" style="1" customWidth="1"/>
    <col min="2" max="2" width="14.2833333333333" style="4" customWidth="1"/>
    <col min="3" max="4" width="8.38333333333333" style="4" customWidth="1"/>
    <col min="5" max="5" width="8.38333333333333" style="1" customWidth="1"/>
    <col min="6" max="6" width="8.63333333333333" style="1" customWidth="1"/>
    <col min="7" max="7" width="7.2" style="1" customWidth="1"/>
    <col min="8" max="8" width="61.7833333333333" style="5" customWidth="1"/>
    <col min="9" max="9" width="50.75" style="1" customWidth="1"/>
    <col min="10" max="10" width="30.35" style="4" customWidth="1"/>
    <col min="11" max="11" width="20.6333333333333" style="4" customWidth="1"/>
    <col min="12" max="12" width="28.8583333333333" style="6" customWidth="1"/>
    <col min="13" max="13" width="25.2333333333333" style="6" customWidth="1"/>
    <col min="14" max="16384" width="9" style="6"/>
  </cols>
  <sheetData>
    <row r="1" ht="57" customHeight="1" spans="1:12">
      <c r="A1" s="7" t="s">
        <v>0</v>
      </c>
      <c r="B1" s="7"/>
      <c r="C1" s="7"/>
      <c r="D1" s="7"/>
      <c r="E1" s="7"/>
      <c r="F1" s="7"/>
      <c r="G1" s="7"/>
      <c r="H1" s="8"/>
      <c r="I1" s="7"/>
      <c r="J1" s="7"/>
      <c r="K1" s="7"/>
      <c r="L1" s="2"/>
    </row>
    <row r="2" s="1" customFormat="1" ht="47" customHeight="1" spans="1:12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10"/>
    </row>
    <row r="3" s="2" customFormat="1" ht="240" customHeight="1" spans="1:12">
      <c r="A3" s="11">
        <v>1</v>
      </c>
      <c r="B3" s="11" t="s">
        <v>12</v>
      </c>
      <c r="C3" s="11"/>
      <c r="D3" s="11">
        <v>3</v>
      </c>
      <c r="E3" s="11"/>
      <c r="F3" s="11">
        <f>C3+D3+E3</f>
        <v>3</v>
      </c>
      <c r="G3" s="11" t="s">
        <v>13</v>
      </c>
      <c r="H3" s="12" t="s">
        <v>14</v>
      </c>
      <c r="I3" s="11"/>
      <c r="J3" s="11" t="s">
        <v>15</v>
      </c>
      <c r="K3" s="13" t="s">
        <v>16</v>
      </c>
    </row>
    <row r="4" s="2" customFormat="1" ht="200" customHeight="1" spans="1:12">
      <c r="A4" s="11">
        <v>2</v>
      </c>
      <c r="B4" s="11" t="s">
        <v>17</v>
      </c>
      <c r="C4" s="11"/>
      <c r="D4" s="11">
        <v>46</v>
      </c>
      <c r="E4" s="11"/>
      <c r="F4" s="11">
        <f>C4+D4+E4</f>
        <v>46</v>
      </c>
      <c r="G4" s="11" t="s">
        <v>18</v>
      </c>
      <c r="H4" s="12" t="s">
        <v>19</v>
      </c>
      <c r="I4" s="14"/>
      <c r="J4" s="11" t="s">
        <v>20</v>
      </c>
      <c r="K4" s="13" t="s">
        <v>21</v>
      </c>
      <c r="L4" s="15"/>
    </row>
    <row r="5" s="2" customFormat="1" ht="200" customHeight="1" spans="1:12">
      <c r="A5" s="11">
        <v>3</v>
      </c>
      <c r="B5" s="11" t="s">
        <v>22</v>
      </c>
      <c r="C5" s="11"/>
      <c r="D5" s="11"/>
      <c r="E5" s="11">
        <v>2</v>
      </c>
      <c r="F5" s="11">
        <v>2</v>
      </c>
      <c r="G5" s="11" t="s">
        <v>23</v>
      </c>
      <c r="H5" s="12" t="s">
        <v>24</v>
      </c>
      <c r="I5" s="14"/>
      <c r="J5" s="11" t="s">
        <v>25</v>
      </c>
      <c r="K5" s="16" t="s">
        <v>26</v>
      </c>
      <c r="L5" s="15"/>
    </row>
    <row r="6" s="2" customFormat="1" ht="200" customHeight="1" spans="1:12">
      <c r="A6" s="11">
        <v>4</v>
      </c>
      <c r="B6" s="11" t="s">
        <v>22</v>
      </c>
      <c r="C6" s="11"/>
      <c r="D6" s="11"/>
      <c r="E6" s="11">
        <v>4</v>
      </c>
      <c r="F6" s="11">
        <v>4</v>
      </c>
      <c r="G6" s="11" t="s">
        <v>23</v>
      </c>
      <c r="H6" s="12" t="s">
        <v>27</v>
      </c>
      <c r="I6" s="14"/>
      <c r="J6" s="11" t="s">
        <v>28</v>
      </c>
      <c r="K6" s="16" t="s">
        <v>28</v>
      </c>
      <c r="L6" s="15"/>
    </row>
    <row r="7" s="2" customFormat="1" ht="200" customHeight="1" spans="1:12">
      <c r="A7" s="11">
        <v>5</v>
      </c>
      <c r="B7" s="11" t="s">
        <v>29</v>
      </c>
      <c r="C7" s="11"/>
      <c r="D7" s="11">
        <v>1</v>
      </c>
      <c r="E7" s="11"/>
      <c r="F7" s="11">
        <v>1</v>
      </c>
      <c r="G7" s="11" t="s">
        <v>23</v>
      </c>
      <c r="H7" s="12" t="s">
        <v>30</v>
      </c>
      <c r="I7" s="14"/>
      <c r="J7" s="17"/>
      <c r="K7" s="13" t="s">
        <v>31</v>
      </c>
    </row>
    <row r="8" s="2" customFormat="1" ht="200" customHeight="1" spans="1:12">
      <c r="A8" s="11">
        <v>6</v>
      </c>
      <c r="B8" s="11" t="s">
        <v>32</v>
      </c>
      <c r="C8" s="11"/>
      <c r="D8" s="11"/>
      <c r="E8" s="11">
        <v>1</v>
      </c>
      <c r="F8" s="11">
        <v>1</v>
      </c>
      <c r="G8" s="11" t="s">
        <v>23</v>
      </c>
      <c r="H8" s="12" t="s">
        <v>33</v>
      </c>
      <c r="I8" s="14"/>
      <c r="J8" s="17"/>
      <c r="K8" s="13" t="s">
        <v>34</v>
      </c>
    </row>
    <row r="9" s="2" customFormat="1" ht="200" customHeight="1" spans="1:12">
      <c r="A9" s="11">
        <v>7</v>
      </c>
      <c r="B9" s="11" t="s">
        <v>35</v>
      </c>
      <c r="C9" s="11"/>
      <c r="D9" s="11">
        <v>4</v>
      </c>
      <c r="E9" s="11">
        <v>4</v>
      </c>
      <c r="F9" s="11">
        <v>8</v>
      </c>
      <c r="G9" s="11" t="s">
        <v>18</v>
      </c>
      <c r="H9" s="12" t="s">
        <v>36</v>
      </c>
      <c r="I9" s="14"/>
      <c r="J9" s="17" t="s">
        <v>37</v>
      </c>
      <c r="K9" s="13" t="s">
        <v>38</v>
      </c>
    </row>
    <row r="10" s="2" customFormat="1" ht="200" customHeight="1" spans="1:12">
      <c r="A10" s="11">
        <v>8</v>
      </c>
      <c r="B10" s="11" t="s">
        <v>39</v>
      </c>
      <c r="C10" s="11"/>
      <c r="D10" s="11">
        <v>28</v>
      </c>
      <c r="E10" s="11">
        <v>24</v>
      </c>
      <c r="F10" s="11">
        <f>C10+D10+E10</f>
        <v>52</v>
      </c>
      <c r="G10" s="11" t="s">
        <v>18</v>
      </c>
      <c r="H10" s="12" t="s">
        <v>40</v>
      </c>
      <c r="I10" s="14"/>
      <c r="J10" s="18" t="s">
        <v>41</v>
      </c>
      <c r="K10" s="16" t="s">
        <v>42</v>
      </c>
    </row>
    <row r="11" s="2" customFormat="1" ht="200" customHeight="1" spans="1:12">
      <c r="A11" s="11">
        <v>9</v>
      </c>
      <c r="B11" s="11" t="s">
        <v>43</v>
      </c>
      <c r="C11" s="11"/>
      <c r="D11" s="11">
        <v>2</v>
      </c>
      <c r="E11" s="11"/>
      <c r="F11" s="11">
        <f>C11+D11+E11</f>
        <v>2</v>
      </c>
      <c r="G11" s="11" t="s">
        <v>13</v>
      </c>
      <c r="H11" s="12" t="s">
        <v>44</v>
      </c>
      <c r="I11" s="14"/>
      <c r="J11" s="13" t="s">
        <v>45</v>
      </c>
      <c r="K11" s="13" t="s">
        <v>46</v>
      </c>
    </row>
    <row r="12" s="2" customFormat="1" ht="200" customHeight="1" spans="1:12">
      <c r="A12" s="11">
        <v>10</v>
      </c>
      <c r="B12" s="11" t="s">
        <v>47</v>
      </c>
      <c r="C12" s="11"/>
      <c r="D12" s="11"/>
      <c r="E12" s="11">
        <v>6</v>
      </c>
      <c r="F12" s="11">
        <v>6</v>
      </c>
      <c r="G12" s="11" t="s">
        <v>13</v>
      </c>
      <c r="H12" s="12" t="s">
        <v>48</v>
      </c>
      <c r="I12" s="14"/>
      <c r="J12" s="13" t="s">
        <v>49</v>
      </c>
      <c r="K12" s="13" t="s">
        <v>50</v>
      </c>
    </row>
    <row r="13" s="3" customFormat="1" ht="200" customHeight="1" spans="1:12">
      <c r="A13" s="11">
        <v>11</v>
      </c>
      <c r="B13" s="11" t="s">
        <v>51</v>
      </c>
      <c r="C13" s="11"/>
      <c r="D13" s="11">
        <v>24</v>
      </c>
      <c r="E13" s="11">
        <v>24</v>
      </c>
      <c r="F13" s="11">
        <f>C13+D13+E13</f>
        <v>48</v>
      </c>
      <c r="G13" s="11" t="s">
        <v>52</v>
      </c>
      <c r="H13" s="12" t="s">
        <v>53</v>
      </c>
      <c r="I13" s="14"/>
      <c r="J13" s="13" t="s">
        <v>54</v>
      </c>
      <c r="K13" s="13" t="s">
        <v>55</v>
      </c>
    </row>
    <row r="14" s="2" customFormat="1" ht="200" customHeight="1" spans="1:12">
      <c r="A14" s="11">
        <v>12</v>
      </c>
      <c r="B14" s="11" t="s">
        <v>56</v>
      </c>
      <c r="C14" s="11"/>
      <c r="D14" s="11">
        <v>9</v>
      </c>
      <c r="E14" s="11">
        <v>9</v>
      </c>
      <c r="F14" s="11">
        <f>C14+D14+E14</f>
        <v>18</v>
      </c>
      <c r="G14" s="11" t="s">
        <v>13</v>
      </c>
      <c r="H14" s="12" t="s">
        <v>57</v>
      </c>
      <c r="I14" s="14"/>
      <c r="J14" s="18" t="s">
        <v>58</v>
      </c>
      <c r="K14" s="13" t="s">
        <v>59</v>
      </c>
    </row>
    <row r="15" s="2" customFormat="1" ht="200" customHeight="1" spans="1:12">
      <c r="A15" s="11">
        <v>13</v>
      </c>
      <c r="B15" s="11"/>
      <c r="C15" s="11"/>
      <c r="D15" s="11">
        <v>1</v>
      </c>
      <c r="E15" s="11"/>
      <c r="F15" s="11">
        <f>C15+D15+E15</f>
        <v>1</v>
      </c>
      <c r="G15" s="11" t="s">
        <v>13</v>
      </c>
      <c r="H15" s="12" t="s">
        <v>60</v>
      </c>
      <c r="I15" s="14"/>
      <c r="J15" s="18" t="s">
        <v>61</v>
      </c>
      <c r="K15" s="13" t="s">
        <v>62</v>
      </c>
      <c r="L15" s="19"/>
    </row>
    <row r="16" s="2" customFormat="1" ht="200" customHeight="1" spans="1:12">
      <c r="A16" s="11">
        <v>14</v>
      </c>
      <c r="B16" s="11"/>
      <c r="C16" s="11"/>
      <c r="D16" s="11"/>
      <c r="E16" s="11">
        <v>1</v>
      </c>
      <c r="F16" s="11">
        <f>C16+D16+E16</f>
        <v>1</v>
      </c>
      <c r="G16" s="11" t="s">
        <v>13</v>
      </c>
      <c r="H16" s="12" t="s">
        <v>63</v>
      </c>
      <c r="I16" s="14"/>
      <c r="J16" s="18" t="s">
        <v>64</v>
      </c>
      <c r="K16" s="13" t="s">
        <v>64</v>
      </c>
    </row>
    <row r="17" s="2" customFormat="1" ht="200" customHeight="1" spans="1:11">
      <c r="A17" s="11">
        <v>15</v>
      </c>
      <c r="B17" s="11" t="s">
        <v>65</v>
      </c>
      <c r="C17" s="11"/>
      <c r="D17" s="11">
        <v>54</v>
      </c>
      <c r="E17" s="11">
        <v>56</v>
      </c>
      <c r="F17" s="11">
        <f>C17+D17+E17</f>
        <v>110</v>
      </c>
      <c r="G17" s="11" t="s">
        <v>52</v>
      </c>
      <c r="H17" s="12" t="s">
        <v>66</v>
      </c>
      <c r="I17" s="14"/>
      <c r="J17" s="20" t="s">
        <v>67</v>
      </c>
      <c r="K17" s="13" t="s">
        <v>68</v>
      </c>
    </row>
    <row r="18" s="2" customFormat="1" ht="200" customHeight="1" spans="1:11">
      <c r="A18" s="21">
        <v>16</v>
      </c>
      <c r="B18" s="21" t="s">
        <v>69</v>
      </c>
      <c r="C18" s="11"/>
      <c r="D18" s="11">
        <v>64</v>
      </c>
      <c r="E18" s="11">
        <v>64</v>
      </c>
      <c r="F18" s="20">
        <v>128</v>
      </c>
      <c r="G18" s="11" t="s">
        <v>52</v>
      </c>
      <c r="H18" s="22" t="s">
        <v>70</v>
      </c>
      <c r="I18" s="14"/>
      <c r="J18" s="20" t="s">
        <v>71</v>
      </c>
      <c r="K18" s="13" t="s">
        <v>72</v>
      </c>
    </row>
    <row r="19" s="3" customFormat="1" ht="200" customHeight="1" spans="1:11">
      <c r="A19" s="11">
        <v>17</v>
      </c>
      <c r="B19" s="11" t="s">
        <v>73</v>
      </c>
      <c r="C19" s="11"/>
      <c r="D19" s="11">
        <v>16</v>
      </c>
      <c r="E19" s="11">
        <v>16</v>
      </c>
      <c r="F19" s="11">
        <f t="shared" ref="F19:F24" si="0">C19+D19+E19</f>
        <v>32</v>
      </c>
      <c r="G19" s="11" t="s">
        <v>52</v>
      </c>
      <c r="H19" s="23" t="s">
        <v>74</v>
      </c>
      <c r="I19" s="14"/>
      <c r="J19" s="20" t="s">
        <v>75</v>
      </c>
      <c r="K19" s="13" t="s">
        <v>72</v>
      </c>
    </row>
    <row r="20" s="2" customFormat="1" ht="200" customHeight="1" spans="1:11">
      <c r="A20" s="11">
        <v>18</v>
      </c>
      <c r="B20" s="11" t="s">
        <v>76</v>
      </c>
      <c r="C20" s="11"/>
      <c r="D20" s="11">
        <v>2</v>
      </c>
      <c r="E20" s="11">
        <v>2</v>
      </c>
      <c r="F20" s="11">
        <f t="shared" si="0"/>
        <v>4</v>
      </c>
      <c r="G20" s="11" t="s">
        <v>77</v>
      </c>
      <c r="H20" s="12" t="s">
        <v>78</v>
      </c>
      <c r="I20" s="14"/>
      <c r="J20" s="18" t="s">
        <v>79</v>
      </c>
      <c r="K20" s="13" t="s">
        <v>80</v>
      </c>
    </row>
    <row r="21" s="2" customFormat="1" ht="274" customHeight="1" spans="1:11">
      <c r="A21" s="11">
        <v>19</v>
      </c>
      <c r="B21" s="11" t="s">
        <v>81</v>
      </c>
      <c r="C21" s="11"/>
      <c r="D21" s="11">
        <v>2</v>
      </c>
      <c r="E21" s="11">
        <v>4</v>
      </c>
      <c r="F21" s="11">
        <f t="shared" si="0"/>
        <v>6</v>
      </c>
      <c r="G21" s="11" t="s">
        <v>18</v>
      </c>
      <c r="H21" s="12" t="s">
        <v>82</v>
      </c>
      <c r="I21" s="14"/>
      <c r="J21" s="11" t="s">
        <v>83</v>
      </c>
      <c r="K21" s="13" t="s">
        <v>84</v>
      </c>
    </row>
    <row r="22" s="2" customFormat="1" ht="194" customHeight="1" spans="1:11">
      <c r="A22" s="11">
        <v>20</v>
      </c>
      <c r="B22" s="11" t="s">
        <v>85</v>
      </c>
      <c r="C22" s="11"/>
      <c r="D22" s="11">
        <v>8</v>
      </c>
      <c r="E22" s="11">
        <v>16</v>
      </c>
      <c r="F22" s="11">
        <f t="shared" si="0"/>
        <v>24</v>
      </c>
      <c r="G22" s="11" t="s">
        <v>52</v>
      </c>
      <c r="H22" s="12" t="s">
        <v>86</v>
      </c>
      <c r="I22" s="14"/>
      <c r="J22" s="13"/>
      <c r="K22" s="13"/>
    </row>
    <row r="23" s="2" customFormat="1" ht="303" customHeight="1" spans="1:11">
      <c r="A23" s="24">
        <v>21</v>
      </c>
      <c r="B23" s="24" t="s">
        <v>87</v>
      </c>
      <c r="C23" s="25">
        <v>2</v>
      </c>
      <c r="D23" s="11">
        <v>20</v>
      </c>
      <c r="E23" s="25">
        <v>33</v>
      </c>
      <c r="F23" s="11">
        <f t="shared" si="0"/>
        <v>55</v>
      </c>
      <c r="G23" s="11" t="s">
        <v>13</v>
      </c>
      <c r="H23" s="12" t="s">
        <v>88</v>
      </c>
      <c r="I23" s="14"/>
      <c r="J23" s="18" t="s">
        <v>89</v>
      </c>
      <c r="K23" s="26" t="s">
        <v>90</v>
      </c>
    </row>
    <row r="24" s="2" customFormat="1" ht="293" customHeight="1" spans="1:11">
      <c r="A24" s="11">
        <v>22</v>
      </c>
      <c r="B24" s="11" t="s">
        <v>91</v>
      </c>
      <c r="C24" s="25">
        <v>5</v>
      </c>
      <c r="D24" s="11">
        <v>32</v>
      </c>
      <c r="E24" s="25">
        <v>44</v>
      </c>
      <c r="F24" s="11">
        <v>81</v>
      </c>
      <c r="G24" s="11" t="s">
        <v>13</v>
      </c>
      <c r="H24" s="12" t="s">
        <v>92</v>
      </c>
      <c r="I24" s="14"/>
      <c r="J24" s="13" t="s">
        <v>93</v>
      </c>
      <c r="K24" s="26" t="s">
        <v>94</v>
      </c>
    </row>
    <row r="25" s="2" customFormat="1" ht="200" customHeight="1" spans="1:11">
      <c r="A25" s="21">
        <v>23</v>
      </c>
      <c r="B25" s="21" t="s">
        <v>95</v>
      </c>
      <c r="C25" s="27">
        <v>12</v>
      </c>
      <c r="D25" s="24">
        <v>84</v>
      </c>
      <c r="E25" s="27">
        <v>121</v>
      </c>
      <c r="F25" s="24">
        <f>C25+D25+E25</f>
        <v>217</v>
      </c>
      <c r="G25" s="11" t="s">
        <v>52</v>
      </c>
      <c r="H25" s="12" t="s">
        <v>96</v>
      </c>
      <c r="I25" s="14"/>
      <c r="J25" s="28" t="s">
        <v>97</v>
      </c>
      <c r="K25" s="26" t="s">
        <v>98</v>
      </c>
    </row>
    <row r="26" s="2" customFormat="1" ht="200" customHeight="1" spans="1:11">
      <c r="A26" s="11">
        <v>24</v>
      </c>
      <c r="B26" s="11" t="s">
        <v>99</v>
      </c>
      <c r="C26" s="25">
        <v>0</v>
      </c>
      <c r="D26" s="11">
        <v>6</v>
      </c>
      <c r="E26" s="25">
        <v>0</v>
      </c>
      <c r="F26" s="11">
        <v>6</v>
      </c>
      <c r="G26" s="11" t="s">
        <v>77</v>
      </c>
      <c r="H26" s="29" t="s">
        <v>100</v>
      </c>
      <c r="I26" s="14"/>
      <c r="J26" s="18" t="s">
        <v>101</v>
      </c>
      <c r="K26" s="16" t="s">
        <v>102</v>
      </c>
    </row>
    <row r="27" s="2" customFormat="1" ht="200" customHeight="1" spans="1:11">
      <c r="A27" s="11">
        <v>25</v>
      </c>
      <c r="B27" s="11" t="s">
        <v>103</v>
      </c>
      <c r="C27" s="25"/>
      <c r="D27" s="11">
        <v>1</v>
      </c>
      <c r="E27" s="25"/>
      <c r="F27" s="11">
        <v>1</v>
      </c>
      <c r="G27" s="11" t="s">
        <v>77</v>
      </c>
      <c r="H27" s="29" t="s">
        <v>104</v>
      </c>
      <c r="I27" s="14"/>
      <c r="J27" s="18" t="s">
        <v>105</v>
      </c>
      <c r="K27" s="16" t="s">
        <v>102</v>
      </c>
    </row>
    <row r="28" s="2" customFormat="1" ht="200" customHeight="1" spans="1:11">
      <c r="A28" s="11">
        <v>26</v>
      </c>
      <c r="B28" s="11" t="s">
        <v>103</v>
      </c>
      <c r="C28" s="11"/>
      <c r="D28" s="11">
        <v>18</v>
      </c>
      <c r="E28" s="11">
        <v>61</v>
      </c>
      <c r="F28" s="11">
        <f t="shared" ref="F28:F45" si="1">C28+D28+E28</f>
        <v>79</v>
      </c>
      <c r="G28" s="11" t="s">
        <v>77</v>
      </c>
      <c r="H28" s="29" t="s">
        <v>106</v>
      </c>
      <c r="I28" s="14"/>
      <c r="J28" s="18" t="s">
        <v>107</v>
      </c>
      <c r="K28" s="13" t="s">
        <v>108</v>
      </c>
    </row>
    <row r="29" s="2" customFormat="1" ht="199" customHeight="1" spans="1:11">
      <c r="A29" s="11">
        <v>27</v>
      </c>
      <c r="B29" s="11" t="s">
        <v>109</v>
      </c>
      <c r="C29" s="11"/>
      <c r="D29" s="11">
        <v>7</v>
      </c>
      <c r="E29" s="11">
        <v>8</v>
      </c>
      <c r="F29" s="11">
        <f t="shared" si="1"/>
        <v>15</v>
      </c>
      <c r="G29" s="11" t="s">
        <v>77</v>
      </c>
      <c r="H29" s="12" t="s">
        <v>104</v>
      </c>
      <c r="I29" s="14"/>
      <c r="J29" s="18" t="s">
        <v>110</v>
      </c>
      <c r="K29" s="13" t="s">
        <v>111</v>
      </c>
    </row>
    <row r="30" s="2" customFormat="1" ht="200" customHeight="1" spans="1:11">
      <c r="A30" s="11">
        <v>28</v>
      </c>
      <c r="B30" s="11" t="s">
        <v>112</v>
      </c>
      <c r="C30" s="11">
        <v>1</v>
      </c>
      <c r="D30" s="11">
        <v>7</v>
      </c>
      <c r="E30" s="11">
        <v>7</v>
      </c>
      <c r="F30" s="11">
        <f t="shared" si="1"/>
        <v>15</v>
      </c>
      <c r="G30" s="11" t="s">
        <v>13</v>
      </c>
      <c r="H30" s="12" t="s">
        <v>113</v>
      </c>
      <c r="I30" s="14"/>
      <c r="J30" s="18" t="s">
        <v>114</v>
      </c>
      <c r="K30" s="13" t="s">
        <v>115</v>
      </c>
    </row>
    <row r="31" s="2" customFormat="1" ht="200" customHeight="1" spans="1:11">
      <c r="A31" s="24">
        <v>29</v>
      </c>
      <c r="B31" s="24" t="s">
        <v>116</v>
      </c>
      <c r="C31" s="11"/>
      <c r="D31" s="11">
        <v>32</v>
      </c>
      <c r="E31" s="11">
        <v>42</v>
      </c>
      <c r="F31" s="11">
        <f t="shared" si="1"/>
        <v>74</v>
      </c>
      <c r="G31" s="11" t="s">
        <v>13</v>
      </c>
      <c r="H31" s="12" t="s">
        <v>117</v>
      </c>
      <c r="I31" s="14"/>
      <c r="J31" s="18" t="s">
        <v>118</v>
      </c>
      <c r="K31" s="13" t="s">
        <v>119</v>
      </c>
    </row>
    <row r="32" s="2" customFormat="1" ht="277" customHeight="1" spans="1:11">
      <c r="A32" s="11">
        <v>30</v>
      </c>
      <c r="B32" s="11" t="s">
        <v>120</v>
      </c>
      <c r="C32" s="11"/>
      <c r="D32" s="11">
        <v>1</v>
      </c>
      <c r="E32" s="11"/>
      <c r="F32" s="11">
        <f t="shared" si="1"/>
        <v>1</v>
      </c>
      <c r="G32" s="11" t="s">
        <v>13</v>
      </c>
      <c r="H32" s="12" t="s">
        <v>121</v>
      </c>
      <c r="I32" s="14" t="str">
        <f>_xlfn.DISPIMG("ID_EE4B2140822344C6A16BB58347975C38",1)</f>
        <v>=DISPIMG("ID_EE4B2140822344C6A16BB58347975C38",1)</v>
      </c>
      <c r="J32" s="18" t="s">
        <v>122</v>
      </c>
      <c r="K32" s="13" t="s">
        <v>123</v>
      </c>
    </row>
    <row r="33" s="2" customFormat="1" ht="277" customHeight="1" spans="1:11">
      <c r="A33" s="11">
        <v>31</v>
      </c>
      <c r="B33" s="11" t="s">
        <v>120</v>
      </c>
      <c r="C33" s="11"/>
      <c r="D33" s="11">
        <v>1</v>
      </c>
      <c r="E33" s="11">
        <v>3</v>
      </c>
      <c r="F33" s="11">
        <f t="shared" si="1"/>
        <v>4</v>
      </c>
      <c r="G33" s="11" t="s">
        <v>13</v>
      </c>
      <c r="H33" s="12" t="s">
        <v>124</v>
      </c>
      <c r="I33" s="14"/>
      <c r="J33" s="18" t="s">
        <v>125</v>
      </c>
      <c r="K33" s="11" t="s">
        <v>126</v>
      </c>
    </row>
    <row r="34" s="3" customFormat="1" ht="200" customHeight="1" spans="1:11">
      <c r="A34" s="11">
        <v>32</v>
      </c>
      <c r="B34" s="11" t="s">
        <v>127</v>
      </c>
      <c r="C34" s="11"/>
      <c r="D34" s="11">
        <v>2</v>
      </c>
      <c r="E34" s="11">
        <v>3</v>
      </c>
      <c r="F34" s="11">
        <f t="shared" si="1"/>
        <v>5</v>
      </c>
      <c r="G34" s="11" t="s">
        <v>52</v>
      </c>
      <c r="H34" s="12" t="s">
        <v>128</v>
      </c>
      <c r="I34" s="14"/>
      <c r="J34" s="18" t="s">
        <v>129</v>
      </c>
      <c r="K34" s="13" t="s">
        <v>130</v>
      </c>
    </row>
    <row r="35" s="2" customFormat="1" ht="224" customHeight="1" spans="1:11">
      <c r="A35" s="11">
        <v>33</v>
      </c>
      <c r="B35" s="11" t="s">
        <v>131</v>
      </c>
      <c r="C35" s="11"/>
      <c r="D35" s="11">
        <v>4</v>
      </c>
      <c r="E35" s="11">
        <v>6</v>
      </c>
      <c r="F35" s="11">
        <f t="shared" si="1"/>
        <v>10</v>
      </c>
      <c r="G35" s="11" t="s">
        <v>52</v>
      </c>
      <c r="H35" s="12" t="s">
        <v>132</v>
      </c>
      <c r="I35" s="14"/>
      <c r="J35" s="18" t="s">
        <v>133</v>
      </c>
      <c r="K35" s="13" t="s">
        <v>134</v>
      </c>
    </row>
    <row r="36" s="2" customFormat="1" ht="275" customHeight="1" spans="1:11">
      <c r="A36" s="11">
        <v>34</v>
      </c>
      <c r="B36" s="11" t="s">
        <v>135</v>
      </c>
      <c r="C36" s="11"/>
      <c r="D36" s="11">
        <v>1</v>
      </c>
      <c r="E36" s="11"/>
      <c r="F36" s="11">
        <f t="shared" si="1"/>
        <v>1</v>
      </c>
      <c r="G36" s="11" t="s">
        <v>77</v>
      </c>
      <c r="H36" s="12" t="s">
        <v>136</v>
      </c>
      <c r="I36" s="14"/>
      <c r="J36" s="18" t="s">
        <v>137</v>
      </c>
      <c r="K36" s="13" t="s">
        <v>138</v>
      </c>
    </row>
    <row r="37" s="2" customFormat="1" ht="275" customHeight="1" spans="1:11">
      <c r="A37" s="11">
        <v>35</v>
      </c>
      <c r="B37" s="11" t="s">
        <v>139</v>
      </c>
      <c r="C37" s="11"/>
      <c r="D37" s="11">
        <v>1</v>
      </c>
      <c r="E37" s="11">
        <v>3</v>
      </c>
      <c r="F37" s="11">
        <f t="shared" si="1"/>
        <v>4</v>
      </c>
      <c r="G37" s="11" t="s">
        <v>77</v>
      </c>
      <c r="H37" s="12" t="s">
        <v>140</v>
      </c>
      <c r="I37" s="14"/>
      <c r="J37" s="18" t="s">
        <v>141</v>
      </c>
      <c r="K37" s="13" t="s">
        <v>142</v>
      </c>
    </row>
    <row r="38" s="3" customFormat="1" ht="200" customHeight="1" spans="1:11">
      <c r="A38" s="11">
        <v>36</v>
      </c>
      <c r="B38" s="11" t="s">
        <v>143</v>
      </c>
      <c r="C38" s="11"/>
      <c r="D38" s="11">
        <v>2</v>
      </c>
      <c r="E38" s="11">
        <v>3</v>
      </c>
      <c r="F38" s="11">
        <f t="shared" si="1"/>
        <v>5</v>
      </c>
      <c r="G38" s="11" t="s">
        <v>77</v>
      </c>
      <c r="H38" s="12" t="s">
        <v>144</v>
      </c>
      <c r="I38" s="14"/>
      <c r="J38" s="18" t="s">
        <v>145</v>
      </c>
      <c r="K38" s="13" t="s">
        <v>134</v>
      </c>
    </row>
    <row r="39" s="2" customFormat="1" ht="200" customHeight="1" spans="1:11">
      <c r="A39" s="11">
        <v>37</v>
      </c>
      <c r="B39" s="11" t="s">
        <v>146</v>
      </c>
      <c r="C39" s="11"/>
      <c r="D39" s="11">
        <v>2</v>
      </c>
      <c r="E39" s="11">
        <v>3</v>
      </c>
      <c r="F39" s="11">
        <f t="shared" si="1"/>
        <v>5</v>
      </c>
      <c r="G39" s="11" t="s">
        <v>13</v>
      </c>
      <c r="H39" s="12" t="s">
        <v>147</v>
      </c>
      <c r="I39" s="14"/>
      <c r="J39" s="18" t="s">
        <v>148</v>
      </c>
      <c r="K39" s="13" t="s">
        <v>134</v>
      </c>
    </row>
    <row r="40" s="2" customFormat="1" ht="200" customHeight="1" spans="1:11">
      <c r="A40" s="11">
        <v>40</v>
      </c>
      <c r="B40" s="11" t="s">
        <v>149</v>
      </c>
      <c r="C40" s="11">
        <v>1</v>
      </c>
      <c r="D40" s="11">
        <v>5</v>
      </c>
      <c r="E40" s="11">
        <v>8</v>
      </c>
      <c r="F40" s="11">
        <f t="shared" si="1"/>
        <v>14</v>
      </c>
      <c r="G40" s="11" t="s">
        <v>18</v>
      </c>
      <c r="H40" s="12" t="s">
        <v>150</v>
      </c>
      <c r="I40" s="14"/>
      <c r="J40" s="18" t="s">
        <v>151</v>
      </c>
      <c r="K40" s="13" t="s">
        <v>152</v>
      </c>
    </row>
    <row r="41" s="2" customFormat="1" ht="239" customHeight="1" spans="1:11">
      <c r="A41" s="11">
        <v>42</v>
      </c>
      <c r="B41" s="11" t="s">
        <v>153</v>
      </c>
      <c r="C41" s="11"/>
      <c r="D41" s="11"/>
      <c r="E41" s="11">
        <v>2</v>
      </c>
      <c r="F41" s="11">
        <f t="shared" si="1"/>
        <v>2</v>
      </c>
      <c r="G41" s="11" t="s">
        <v>77</v>
      </c>
      <c r="H41" s="12" t="s">
        <v>154</v>
      </c>
      <c r="I41" s="30" t="str">
        <f>_xlfn.DISPIMG("ID_292F90F6C4614432A8992563C6B9EA7F",1)</f>
        <v>=DISPIMG("ID_292F90F6C4614432A8992563C6B9EA7F",1)</v>
      </c>
      <c r="J41" s="18" t="s">
        <v>155</v>
      </c>
      <c r="K41" s="13" t="s">
        <v>156</v>
      </c>
    </row>
    <row r="42" s="2" customFormat="1" ht="200" customHeight="1" spans="1:11">
      <c r="A42" s="11">
        <v>43</v>
      </c>
      <c r="B42" s="11" t="s">
        <v>157</v>
      </c>
      <c r="C42" s="11"/>
      <c r="D42" s="11"/>
      <c r="E42" s="11">
        <v>3</v>
      </c>
      <c r="F42" s="11">
        <f t="shared" si="1"/>
        <v>3</v>
      </c>
      <c r="G42" s="11" t="s">
        <v>77</v>
      </c>
      <c r="H42" s="12" t="s">
        <v>158</v>
      </c>
      <c r="I42" s="30"/>
      <c r="J42" s="18"/>
      <c r="K42" s="13"/>
    </row>
    <row r="43" s="2" customFormat="1" ht="200" customHeight="1" spans="1:11">
      <c r="A43" s="11">
        <v>44</v>
      </c>
      <c r="B43" s="11" t="s">
        <v>146</v>
      </c>
      <c r="C43" s="11"/>
      <c r="D43" s="11"/>
      <c r="E43" s="11">
        <v>2</v>
      </c>
      <c r="F43" s="11">
        <f t="shared" si="1"/>
        <v>2</v>
      </c>
      <c r="G43" s="11" t="s">
        <v>77</v>
      </c>
      <c r="H43" s="12" t="s">
        <v>159</v>
      </c>
      <c r="I43" s="31"/>
      <c r="J43" s="18" t="s">
        <v>160</v>
      </c>
      <c r="K43" s="13" t="s">
        <v>156</v>
      </c>
    </row>
    <row r="44" s="2" customFormat="1" ht="200" customHeight="1" spans="1:11">
      <c r="A44" s="11">
        <v>45</v>
      </c>
      <c r="B44" s="11" t="s">
        <v>161</v>
      </c>
      <c r="C44" s="11"/>
      <c r="D44" s="11"/>
      <c r="E44" s="11">
        <v>1</v>
      </c>
      <c r="F44" s="11">
        <f t="shared" si="1"/>
        <v>1</v>
      </c>
      <c r="G44" s="11" t="s">
        <v>13</v>
      </c>
      <c r="H44" s="12" t="s">
        <v>162</v>
      </c>
      <c r="I44" s="31"/>
      <c r="J44" s="32" t="s">
        <v>155</v>
      </c>
      <c r="K44" s="13"/>
    </row>
    <row r="45" s="2" customFormat="1" ht="200" customHeight="1" spans="1:11">
      <c r="A45" s="11">
        <v>46</v>
      </c>
      <c r="B45" s="11" t="s">
        <v>163</v>
      </c>
      <c r="C45" s="11"/>
      <c r="D45" s="11"/>
      <c r="E45" s="11">
        <v>6</v>
      </c>
      <c r="F45" s="11">
        <f t="shared" si="1"/>
        <v>6</v>
      </c>
      <c r="G45" s="11" t="s">
        <v>52</v>
      </c>
      <c r="H45" s="12" t="s">
        <v>164</v>
      </c>
      <c r="I45" s="31"/>
      <c r="J45" s="33"/>
      <c r="K45" s="13"/>
    </row>
    <row r="46" spans="1:11">
      <c r="I46" s="6"/>
    </row>
    <row r="47" spans="1:11">
      <c r="I47" s="6"/>
    </row>
    <row r="48" spans="1:11">
      <c r="I48" s="6"/>
    </row>
    <row r="49" spans="9:9">
      <c r="I49" s="6"/>
    </row>
    <row r="50" spans="9:9">
      <c r="I50" s="6"/>
    </row>
    <row r="51" spans="9:9">
      <c r="I51" s="6"/>
    </row>
    <row r="52" spans="9:9">
      <c r="I52" s="6"/>
    </row>
    <row r="53" spans="9:9">
      <c r="I53" s="6"/>
    </row>
    <row r="54" spans="9:9">
      <c r="I54" s="6"/>
    </row>
    <row r="55" spans="9:9">
      <c r="I55" s="6"/>
    </row>
    <row r="56" spans="9:9">
      <c r="I56" s="6"/>
    </row>
    <row r="57" spans="9:9">
      <c r="I57" s="6"/>
    </row>
    <row r="58" spans="9:9">
      <c r="I58" s="6"/>
    </row>
    <row r="59" spans="9:9">
      <c r="I59" s="6"/>
    </row>
  </sheetData>
  <sheetProtection formatCells="0" insertHyperlinks="0" autoFilter="0"/>
  <mergeCells count="10">
    <mergeCell ref="A1:K1"/>
    <mergeCell ref="B14:B16"/>
    <mergeCell ref="I41:I42"/>
    <mergeCell ref="I44:I45"/>
    <mergeCell ref="J21:J22"/>
    <mergeCell ref="J41:J42"/>
    <mergeCell ref="J44:J45"/>
    <mergeCell ref="K21:K22"/>
    <mergeCell ref="K41:K42"/>
    <mergeCell ref="K43:K45"/>
  </mergeCells>
  <printOptions horizontalCentered="1"/>
  <pageMargins left="0.306944444444444" right="0.306944444444444" top="0.357638888888889" bottom="0.357638888888889" header="0.298611111111111" footer="0.298611111111111"/>
  <pageSetup paperSize="9" scale="59" orientation="landscape" horizontalDpi="600"/>
  <headerFooter>
    <oddFooter>&amp;C第 &amp;P 页，共 &amp;N 页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<?xml version="1.0" encoding="utf-8"?>
<s:customData xmlns="http://www.wps.cn/officeDocument/2013/wpsCustomData" xmlns:s="http://www.wps.cn/officeDocument/2013/wpsCustomData">
  <extobjs>
    <extobj name="E657119C-6982-421D-8BA7-E74DEB70A7DB-4">
      <extobjdata type="E657119C-6982-421D-8BA7-E74DEB70A7DB" data="https://weboffice-zjk.docs.dingtalk.com/api/v3/office/copy/OXBGYUE2ZFlWZE5BNzJsVjJCU1hMOTNKS3MwRlNIVjFtdUw4TzRxWkxtZmVWbnEvb0VMNmFxZ0JmOEE1Z0huaEdCUUFFK1NOZGdlQU52MjVLN2E3RUJ0dlhiY0YyUWt2ak9jSSt2dW4wZmRMTUFLMnZUUVRvek5KcGFXYmdlOTZ0NXJPb29UdUtPZGJwQlVGQXpXcVlhN052enZtdzRjbGpGRTlSaWwyeGNTTXdYa2JoN3hZYWUxekEyUUZ2SUF1NVVSQk9CMlRhL2czYk84NDUzaEtGUUIwZmVnT2JrWWVoSjlETm14SGNVd0I4UEdpMndZTndxcTNIdlNsMTFaUkxSeVE4ZnpJRjFzPQ==/attach/object/e76bcd6d0e1b1e7dea2308606a51b3dc9a538abe?"/>
    </extobj>
  </extobjs>
</s:customData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WWO_dingtalk_20240221035043-c523bba0e7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教学楼办公家具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</dc:creator>
  <cp:lastModifiedBy>心若向阳</cp:lastModifiedBy>
  <dcterms:created xsi:type="dcterms:W3CDTF">2023-05-13T11:15:00Z</dcterms:created>
  <cp:lastPrinted>2026-04-18T08:06:00Z</cp:lastPrinted>
  <dcterms:modified xsi:type="dcterms:W3CDTF">2026-05-29T06:56:38Z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C2AA188B595D4666A9580443E325AB2E_13</vt:lpwstr>
  </property>
  <property fmtid="{D5CDD505-2E9C-101B-9397-08002B2CF9AE}" pid="4" name="CalculationRule">
    <vt:i4>0</vt:i4>
  </property>
</Properties>
</file>